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4.xml" ContentType="application/vnd.openxmlformats-officedocument.drawingml.chart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iderth\Desktop\KARLA NO BORRAR\proyecto\Libro de proyecto\Apéndices\"/>
    </mc:Choice>
  </mc:AlternateContent>
  <xr:revisionPtr revIDLastSave="0" documentId="13_ncr:1_{F9D36BD5-4D56-487C-AE1E-B212D9357A5C}" xr6:coauthVersionLast="47" xr6:coauthVersionMax="47" xr10:uidLastSave="{00000000-0000-0000-0000-000000000000}"/>
  <bookViews>
    <workbookView xWindow="-120" yWindow="-120" windowWidth="20730" windowHeight="11160" tabRatio="780" activeTab="2" xr2:uid="{00000000-000D-0000-FFFF-FFFF00000000}"/>
  </bookViews>
  <sheets>
    <sheet name="GTH-01" sheetId="25" r:id="rId1"/>
    <sheet name="GTH-02" sheetId="26" r:id="rId2"/>
    <sheet name="GTH-03" sheetId="27" r:id="rId3"/>
    <sheet name="GTH-04" sheetId="36" r:id="rId4"/>
    <sheet name="Anexo GTH-04" sheetId="35" r:id="rId5"/>
    <sheet name="CALC EV" sheetId="37" state="hidden" r:id="rId6"/>
  </sheets>
  <definedNames>
    <definedName name="_xlnm.Print_Area" localSheetId="0">'GTH-01'!$B$2:$J$44</definedName>
    <definedName name="_xlnm.Print_Area" localSheetId="1">'GTH-02'!$B$2:$J$44</definedName>
    <definedName name="_xlnm.Print_Area" localSheetId="2">'GTH-03'!$B$2:$J$45</definedName>
    <definedName name="_xlnm.Print_Area" localSheetId="3">'GTH-04'!$B$2:$J$47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25" l="1"/>
  <c r="E24" i="26"/>
  <c r="D25" i="27" l="1"/>
  <c r="E15" i="25"/>
  <c r="F24" i="25"/>
  <c r="E17" i="25"/>
  <c r="E25" i="27" l="1"/>
  <c r="E25" i="36" l="1"/>
  <c r="E26" i="36"/>
  <c r="E27" i="36"/>
  <c r="E24" i="36"/>
  <c r="E24" i="27"/>
  <c r="E47" i="35"/>
  <c r="P48" i="35" l="1"/>
  <c r="O48" i="35"/>
  <c r="N48" i="35"/>
  <c r="M48" i="35"/>
  <c r="L48" i="35"/>
  <c r="K48" i="35"/>
  <c r="J48" i="35"/>
  <c r="I48" i="35"/>
  <c r="H48" i="35"/>
  <c r="G48" i="35"/>
  <c r="F48" i="35"/>
  <c r="E48" i="35"/>
  <c r="P47" i="35"/>
  <c r="O47" i="35"/>
  <c r="N47" i="35"/>
  <c r="M47" i="35"/>
  <c r="L47" i="35"/>
  <c r="K47" i="35"/>
  <c r="J47" i="35"/>
  <c r="I47" i="35"/>
  <c r="H47" i="35"/>
  <c r="G47" i="35"/>
  <c r="F47" i="35"/>
  <c r="G49" i="35" l="1"/>
  <c r="E50" i="35" s="1"/>
  <c r="K49" i="35"/>
  <c r="M49" i="35"/>
  <c r="H49" i="35"/>
  <c r="N49" i="35"/>
  <c r="I49" i="35"/>
  <c r="O49" i="35"/>
  <c r="L49" i="35"/>
  <c r="J49" i="35"/>
  <c r="P49" i="35"/>
  <c r="C36" i="37"/>
  <c r="D34" i="37"/>
  <c r="D33" i="37"/>
  <c r="D32" i="37"/>
  <c r="D31" i="37"/>
  <c r="D30" i="37"/>
  <c r="D29" i="37"/>
  <c r="D28" i="37"/>
  <c r="D27" i="37"/>
  <c r="D26" i="37"/>
  <c r="D25" i="37"/>
  <c r="D24" i="37"/>
  <c r="D23" i="37"/>
  <c r="D22" i="37"/>
  <c r="D21" i="37"/>
  <c r="D20" i="37"/>
  <c r="D19" i="37"/>
  <c r="D18" i="37"/>
  <c r="D17" i="37"/>
  <c r="D16" i="37"/>
  <c r="D15" i="37"/>
  <c r="D14" i="37"/>
  <c r="D13" i="37"/>
  <c r="D12" i="37"/>
  <c r="D11" i="37"/>
  <c r="D10" i="37"/>
  <c r="D9" i="37"/>
  <c r="D8" i="37"/>
  <c r="D7" i="37"/>
  <c r="D6" i="37"/>
  <c r="D5" i="37"/>
  <c r="D4" i="37"/>
  <c r="D3" i="37"/>
  <c r="D2" i="37"/>
  <c r="D36" i="37" l="1"/>
  <c r="D37" i="37" s="1"/>
  <c r="H50" i="35"/>
  <c r="K50" i="35"/>
  <c r="E51" i="35"/>
  <c r="N50" i="35"/>
  <c r="F27" i="36"/>
  <c r="F26" i="36"/>
  <c r="F25" i="36"/>
  <c r="F24" i="36"/>
  <c r="E17" i="36"/>
  <c r="E15" i="36"/>
  <c r="E17" i="27" l="1"/>
  <c r="E15" i="27" l="1"/>
  <c r="F25" i="27" l="1"/>
  <c r="F24" i="27"/>
  <c r="E15" i="2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Victor</author>
    <author>Coordinadora Sistema Gestion Integral</author>
  </authors>
  <commentList>
    <comment ref="B2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Indicar la fecha en la que se debe hacer la medición</t>
        </r>
      </text>
    </comment>
    <comment ref="C2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Indicar el resultado obtenido (Ver NUMERADOR).</t>
        </r>
      </text>
    </comment>
    <comment ref="D2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Indicar el valor esperado. (Ver DENOMINADOR).</t>
        </r>
      </text>
    </comment>
    <comment ref="G23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Coordinadora Sistema Gestion Integral:</t>
        </r>
        <r>
          <rPr>
            <sz val="9"/>
            <color indexed="81"/>
            <rFont val="Tahoma"/>
            <family val="2"/>
          </rPr>
          <t xml:space="preserve">
Excelente
Bueno
Regular
Malo</t>
        </r>
      </text>
    </comment>
    <comment ref="H23" authorId="1" shapeId="0" xr:uid="{00000000-0006-0000-0000-000005000000}">
      <text>
        <r>
          <rPr>
            <b/>
            <sz val="9"/>
            <color indexed="81"/>
            <rFont val="Tahoma"/>
            <family val="2"/>
          </rPr>
          <t>Coordinadora Sistema Gestion Integral:</t>
        </r>
        <r>
          <rPr>
            <sz val="9"/>
            <color indexed="81"/>
            <rFont val="Tahoma"/>
            <family val="2"/>
          </rPr>
          <t xml:space="preserve">
SI
NO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Victor</author>
    <author>Coordinadora Sistema Gestion Integral</author>
  </authors>
  <commentList>
    <comment ref="B2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Indicar la fecha en la que se debe hacer la medición</t>
        </r>
      </text>
    </comment>
    <comment ref="C2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Indicar el resultado obtenido (Ver NUMERADOR).</t>
        </r>
      </text>
    </comment>
    <comment ref="D2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Indicar el valor esperado. (Ver DENOMINADOR).</t>
        </r>
      </text>
    </comment>
    <comment ref="G23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Coordinadora Sistema Gestion Integral:</t>
        </r>
        <r>
          <rPr>
            <sz val="9"/>
            <color indexed="81"/>
            <rFont val="Tahoma"/>
            <family val="2"/>
          </rPr>
          <t xml:space="preserve">
Excelente
Bueno
Regular
Malo</t>
        </r>
      </text>
    </comment>
    <comment ref="H2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Coordinadora Sistema Gestion Integral:</t>
        </r>
        <r>
          <rPr>
            <sz val="9"/>
            <color indexed="81"/>
            <rFont val="Tahoma"/>
            <family val="2"/>
          </rPr>
          <t xml:space="preserve">
SI
NO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Victor</author>
    <author>Coordinadora Sistema Gestion Integral</author>
  </authors>
  <commentList>
    <comment ref="B2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Indicar la fecha en la que se debe hacer la medición</t>
        </r>
      </text>
    </comment>
    <comment ref="C23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Indicar el resultado obtenido (Ver NUMERADOR).</t>
        </r>
      </text>
    </comment>
    <comment ref="D23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Indicar el valor esperado. (Ver DENOMINADOR).</t>
        </r>
      </text>
    </comment>
    <comment ref="G23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Coordinadora Sistema Gestion Integral:</t>
        </r>
        <r>
          <rPr>
            <sz val="9"/>
            <color indexed="81"/>
            <rFont val="Tahoma"/>
            <family val="2"/>
          </rPr>
          <t xml:space="preserve">
Excelente
Bueno
Regular
Malo</t>
        </r>
      </text>
    </comment>
    <comment ref="H23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Coordinadora Sistema Gestion Integral:</t>
        </r>
        <r>
          <rPr>
            <sz val="9"/>
            <color indexed="81"/>
            <rFont val="Tahoma"/>
            <family val="2"/>
          </rPr>
          <t xml:space="preserve">
SI
NO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Victor</author>
    <author>Coordinadora Sistema Gestion Integral</author>
  </authors>
  <commentList>
    <comment ref="B23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Indicar la fecha en la que se debe hacer la medición</t>
        </r>
      </text>
    </comment>
    <comment ref="C23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Indicar el resultado obtenido (Ver NUMERADOR).</t>
        </r>
      </text>
    </comment>
    <comment ref="D23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Indicar el valor esperado. (Ver DENOMINADOR).</t>
        </r>
      </text>
    </comment>
    <comment ref="G23" authorId="1" shapeId="0" xr:uid="{00000000-0006-0000-0400-000004000000}">
      <text>
        <r>
          <rPr>
            <b/>
            <sz val="9"/>
            <color indexed="81"/>
            <rFont val="Tahoma"/>
            <family val="2"/>
          </rPr>
          <t>Coordinadora Sistema Gestion Integral:</t>
        </r>
        <r>
          <rPr>
            <sz val="9"/>
            <color indexed="81"/>
            <rFont val="Tahoma"/>
            <family val="2"/>
          </rPr>
          <t xml:space="preserve">
Excelente
Bueno
Regular
Malo</t>
        </r>
      </text>
    </comment>
    <comment ref="H23" authorId="1" shapeId="0" xr:uid="{00000000-0006-0000-0400-000005000000}">
      <text>
        <r>
          <rPr>
            <b/>
            <sz val="9"/>
            <color indexed="81"/>
            <rFont val="Tahoma"/>
            <family val="2"/>
          </rPr>
          <t>Coordinadora Sistema Gestion Integral:</t>
        </r>
        <r>
          <rPr>
            <sz val="9"/>
            <color indexed="81"/>
            <rFont val="Tahoma"/>
            <family val="2"/>
          </rPr>
          <t xml:space="preserve">
SI
NO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recursohumano</author>
  </authors>
  <commentList>
    <comment ref="N46" authorId="0" shapeId="0" xr:uid="{F05F64A9-FE50-40BD-B4B6-EBC6CEC35283}">
      <text>
        <r>
          <rPr>
            <b/>
            <sz val="9"/>
            <color indexed="81"/>
            <rFont val="Tahoma"/>
            <family val="2"/>
          </rPr>
          <t>recursohumano:</t>
        </r>
        <r>
          <rPr>
            <sz val="9"/>
            <color indexed="81"/>
            <rFont val="Tahoma"/>
            <family val="2"/>
          </rPr>
          <t xml:space="preserve">
Se reviso y no se dio cumplimiento con las reuniones planteadas</t>
        </r>
      </text>
    </comment>
  </commentList>
</comments>
</file>

<file path=xl/sharedStrings.xml><?xml version="1.0" encoding="utf-8"?>
<sst xmlns="http://schemas.openxmlformats.org/spreadsheetml/2006/main" count="812" uniqueCount="189">
  <si>
    <t>FICHA TÉCNICA DE INDICADORES</t>
  </si>
  <si>
    <t>CÓDIGO: GIC.FR.28</t>
  </si>
  <si>
    <t>VERSION: 1</t>
  </si>
  <si>
    <t xml:space="preserve">OBJETIVO DE PROCESO:  </t>
  </si>
  <si>
    <t>Asegurar el mejoramiento de las competencias del Talento Humano de la organización para el buen desempeño de los cargos, garantizando su bienestar laboral.</t>
  </si>
  <si>
    <t xml:space="preserve">NOMBRE DEL INDICADOR: </t>
  </si>
  <si>
    <t>ÍNDICE DE SATISFACCIÓN DEL CLIENTE INTERNO</t>
  </si>
  <si>
    <t>PROCESO</t>
  </si>
  <si>
    <t>Gestión de talento humano</t>
  </si>
  <si>
    <t>UNIDAD DE MEDIDA</t>
  </si>
  <si>
    <t>META</t>
  </si>
  <si>
    <t xml:space="preserve">FRECUENCIA </t>
  </si>
  <si>
    <t>RESPONSABLE</t>
  </si>
  <si>
    <t>Coordinador de Talento Humano</t>
  </si>
  <si>
    <t>Porcentaje</t>
  </si>
  <si>
    <t>Anual</t>
  </si>
  <si>
    <t>NUMERADOR</t>
  </si>
  <si>
    <t xml:space="preserve">Promedio del resultado obtenido de todos los encuestados </t>
  </si>
  <si>
    <t>DENOMINADOR</t>
  </si>
  <si>
    <t xml:space="preserve">Total preguntas </t>
  </si>
  <si>
    <t>FÓRMULA DE CÁLCULO</t>
  </si>
  <si>
    <t>*100%</t>
  </si>
  <si>
    <t>RESULTADOS DE MEDICIÓN</t>
  </si>
  <si>
    <r>
      <t xml:space="preserve">Excelente: </t>
    </r>
    <r>
      <rPr>
        <sz val="12"/>
        <rFont val="Calibri"/>
        <family val="2"/>
        <scheme val="minor"/>
      </rPr>
      <t>Mayor o igual al 80%</t>
    </r>
  </si>
  <si>
    <r>
      <t xml:space="preserve">Aceptable: </t>
    </r>
    <r>
      <rPr>
        <sz val="12"/>
        <rFont val="Calibri"/>
        <family val="2"/>
        <scheme val="minor"/>
      </rPr>
      <t>Entre el 70– 74%</t>
    </r>
  </si>
  <si>
    <r>
      <t>Bueno:</t>
    </r>
    <r>
      <rPr>
        <sz val="12"/>
        <rFont val="Calibri"/>
        <family val="2"/>
        <scheme val="minor"/>
      </rPr>
      <t>Entre el 75– 80%</t>
    </r>
  </si>
  <si>
    <r>
      <t xml:space="preserve">No cumplido: </t>
    </r>
    <r>
      <rPr>
        <sz val="12"/>
        <rFont val="Calibri"/>
        <family val="2"/>
        <scheme val="minor"/>
      </rPr>
      <t>Menor a 70%</t>
    </r>
  </si>
  <si>
    <t>MEDICIÓN Y ANÁLISIS DEL INDICADOR</t>
  </si>
  <si>
    <t>Fecha de Medición</t>
  </si>
  <si>
    <t>Numerador</t>
  </si>
  <si>
    <t>Denominador</t>
  </si>
  <si>
    <t>Resultado</t>
  </si>
  <si>
    <t>Meta</t>
  </si>
  <si>
    <t>Requiere AC o AM</t>
  </si>
  <si>
    <t>CONSECUTIVO DE LA ACCIÓN</t>
  </si>
  <si>
    <t>ANÁLISIS</t>
  </si>
  <si>
    <t>Diciembre</t>
  </si>
  <si>
    <t>EXCELENTE</t>
  </si>
  <si>
    <t>NO</t>
  </si>
  <si>
    <t>NA</t>
  </si>
  <si>
    <t>ÍNDICE DE DESEMPEÑO LABORAL</t>
  </si>
  <si>
    <t>promedio de lo puntates obtenidos de todos los evaluados</t>
  </si>
  <si>
    <t>#4</t>
  </si>
  <si>
    <t># trabajadores</t>
  </si>
  <si>
    <t>Excelente: 100%</t>
  </si>
  <si>
    <r>
      <rPr>
        <b/>
        <sz val="12"/>
        <color rgb="FF000000"/>
        <rFont val="Calibri"/>
        <scheme val="minor"/>
      </rPr>
      <t xml:space="preserve">Aceptable: </t>
    </r>
    <r>
      <rPr>
        <sz val="12"/>
        <color rgb="FF000000"/>
        <rFont val="Calibri"/>
        <scheme val="minor"/>
      </rPr>
      <t>Entre 70 y 79</t>
    </r>
  </si>
  <si>
    <r>
      <rPr>
        <b/>
        <sz val="12"/>
        <color rgb="FF000000"/>
        <rFont val="Calibri"/>
        <scheme val="minor"/>
      </rPr>
      <t>Bueno:</t>
    </r>
    <r>
      <rPr>
        <sz val="12"/>
        <color rgb="FF000000"/>
        <rFont val="Calibri"/>
        <scheme val="minor"/>
      </rPr>
      <t>Entre 80 y 99%</t>
    </r>
  </si>
  <si>
    <r>
      <rPr>
        <b/>
        <sz val="12"/>
        <color rgb="FF000000"/>
        <rFont val="Calibri"/>
        <scheme val="minor"/>
      </rPr>
      <t xml:space="preserve">No cumplido: </t>
    </r>
    <r>
      <rPr>
        <sz val="12"/>
        <color rgb="FF000000"/>
        <rFont val="Calibri"/>
        <scheme val="minor"/>
      </rPr>
      <t>Menor a 69</t>
    </r>
  </si>
  <si>
    <t>INDICE DE ROTACIÓN DE PERSONAL</t>
  </si>
  <si>
    <t>Semestral</t>
  </si>
  <si>
    <t>Número de personas que se desvinculan</t>
  </si>
  <si>
    <t xml:space="preserve">Promedio de personal en el periodo (Personal al inicio + personal al final/2) </t>
  </si>
  <si>
    <r>
      <t xml:space="preserve">Excelente: </t>
    </r>
    <r>
      <rPr>
        <sz val="12"/>
        <rFont val="Calibri"/>
        <family val="2"/>
        <scheme val="minor"/>
      </rPr>
      <t>Menor 10%</t>
    </r>
  </si>
  <si>
    <r>
      <t xml:space="preserve">Aceptable: </t>
    </r>
    <r>
      <rPr>
        <sz val="12"/>
        <rFont val="Calibri"/>
        <family val="2"/>
        <scheme val="minor"/>
      </rPr>
      <t>Entre 12 y 15%</t>
    </r>
  </si>
  <si>
    <r>
      <t>Bueno:</t>
    </r>
    <r>
      <rPr>
        <sz val="12"/>
        <rFont val="Calibri"/>
        <family val="2"/>
        <scheme val="minor"/>
      </rPr>
      <t>Entre 10 y 12%</t>
    </r>
  </si>
  <si>
    <r>
      <t xml:space="preserve">No cumplido: </t>
    </r>
    <r>
      <rPr>
        <sz val="12"/>
        <rFont val="Calibri"/>
        <family val="2"/>
        <scheme val="minor"/>
      </rPr>
      <t>Mayor a 15%</t>
    </r>
  </si>
  <si>
    <t>Junio</t>
  </si>
  <si>
    <t>NO CUMPLIDO</t>
  </si>
  <si>
    <t>SI</t>
  </si>
  <si>
    <t>CUMPLIMIENTO DEL PLAN DE BIENESTAR</t>
  </si>
  <si>
    <t>Trimestral</t>
  </si>
  <si>
    <t>Cantidad de actividades realizadas</t>
  </si>
  <si>
    <t>Cantidad de actividades programadas</t>
  </si>
  <si>
    <r>
      <t xml:space="preserve">Excelente: </t>
    </r>
    <r>
      <rPr>
        <sz val="12"/>
        <rFont val="Calibri"/>
        <family val="2"/>
        <scheme val="minor"/>
      </rPr>
      <t>100%</t>
    </r>
  </si>
  <si>
    <r>
      <t xml:space="preserve">Aceptable: </t>
    </r>
    <r>
      <rPr>
        <sz val="12"/>
        <rFont val="Calibri"/>
        <family val="2"/>
        <scheme val="minor"/>
      </rPr>
      <t>Entre 90 y 94%</t>
    </r>
  </si>
  <si>
    <r>
      <t>Bueno:</t>
    </r>
    <r>
      <rPr>
        <sz val="12"/>
        <rFont val="Calibri"/>
        <family val="2"/>
        <scheme val="minor"/>
      </rPr>
      <t>Entre 95 y 99%</t>
    </r>
  </si>
  <si>
    <r>
      <t xml:space="preserve">No cumplido: </t>
    </r>
    <r>
      <rPr>
        <sz val="12"/>
        <rFont val="Calibri"/>
        <family val="2"/>
        <scheme val="minor"/>
      </rPr>
      <t>Menor a 90%</t>
    </r>
  </si>
  <si>
    <t>Marzo</t>
  </si>
  <si>
    <t>BUENO</t>
  </si>
  <si>
    <t>Septiembre</t>
  </si>
  <si>
    <t>ACTIVIDADES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</si>
  <si>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</si>
  <si>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</si>
  <si>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</si>
  <si>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</si>
  <si>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</si>
  <si>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</si>
  <si>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</si>
  <si>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</si>
  <si>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</si>
  <si>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</si>
  <si>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</si>
  <si>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</si>
  <si>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CLIMA ORGANIZACIONAL</t>
  </si>
  <si>
    <t xml:space="preserve">INTRA LABORAL </t>
  </si>
  <si>
    <t>Liderazgo</t>
  </si>
  <si>
    <t>Capacitación Liderazgo (Liderazgo con proposito)</t>
  </si>
  <si>
    <t>Control y autonomia del trabajo</t>
  </si>
  <si>
    <t>Capacitación trabajo en equipo</t>
  </si>
  <si>
    <t>Capacitación comunicación asertiva</t>
  </si>
  <si>
    <t>Manejo de carga mental 
Demandas emocionales</t>
  </si>
  <si>
    <t>Capacitación conciencia emocional y manejo del estrés</t>
  </si>
  <si>
    <t>Reunión semestral con especialistas y grupo de direccionamiento</t>
  </si>
  <si>
    <t>Invitación a los empleados 1 hora a la semana para reunirse con talento humano y jefe inmediato para revisar acciones de mejora propuestas por los empleados (Viernes 4:45 a 5:45 pm)</t>
  </si>
  <si>
    <t xml:space="preserve">EXTRA LABORAL </t>
  </si>
  <si>
    <t>Tiempo fuera del trabajo</t>
  </si>
  <si>
    <t>Capacitación Uso efectivo del tiempo libre</t>
  </si>
  <si>
    <t>Inclusión del grupo familiar</t>
  </si>
  <si>
    <t>Capacitación Finanzas Familiares</t>
  </si>
  <si>
    <t>Jornada de integración, recreación y esparcimiento incluyendo al grupo familiar</t>
  </si>
  <si>
    <t>ESTRÉS</t>
  </si>
  <si>
    <t>Fisiologicos</t>
  </si>
  <si>
    <t xml:space="preserve">Charla estilo de vida saludable </t>
  </si>
  <si>
    <t>Compartir saludable (último viernes del mes)</t>
  </si>
  <si>
    <t>Semana de la salud (mes Cedco)</t>
  </si>
  <si>
    <t>Psicoemocionales</t>
  </si>
  <si>
    <t>Taller de reflexión (Relaciones intrafamiliares, cerrando ciclos y propósito de vida)</t>
  </si>
  <si>
    <t xml:space="preserve">SI </t>
  </si>
  <si>
    <t>ACTIVIDADES INSTITUCIONALES</t>
  </si>
  <si>
    <t>Beneficios Pecuniarios</t>
  </si>
  <si>
    <t>Prestamos en efectivo</t>
  </si>
  <si>
    <t xml:space="preserve">Bonos éxito por cumplimiento de meta (Lentes Intraoculares) </t>
  </si>
  <si>
    <t xml:space="preserve">Bonos éxito por cumplimiento de meta (Medicamentos) </t>
  </si>
  <si>
    <t xml:space="preserve">Bonos éxito por cumplimiento de meta (Meta equipo comercial) </t>
  </si>
  <si>
    <t>Bonos éxito por rendimiento en Call Center</t>
  </si>
  <si>
    <t xml:space="preserve">Bonificación por cumplimiento de meta anual de ventas </t>
  </si>
  <si>
    <t xml:space="preserve">Compra de trabajos de optica a costo </t>
  </si>
  <si>
    <t>Acceso a servicios oftalmologicos a tarifa ISS 2001</t>
  </si>
  <si>
    <t>Salario emocional</t>
  </si>
  <si>
    <t>Descanso en tarde de cumpleaños</t>
  </si>
  <si>
    <t xml:space="preserve">Jornadas comprimidas día de los niños </t>
  </si>
  <si>
    <t>Jornadas comprimidas día de las velitas</t>
  </si>
  <si>
    <t>Descanso por tiempo compensado: Sábado santo, navidad y año nuevo</t>
  </si>
  <si>
    <t>Descanso remunerado por graduación del empleado tecnologia, grado y pregado</t>
  </si>
  <si>
    <t>Fechas especiales</t>
  </si>
  <si>
    <t>Día de la mujer</t>
  </si>
  <si>
    <t>Día del hombre</t>
  </si>
  <si>
    <t>Dia del optómetra</t>
  </si>
  <si>
    <t>Día del niño programar agenda para eps y empleados 27 abril</t>
  </si>
  <si>
    <t>Día de la madre</t>
  </si>
  <si>
    <t>Día del padre</t>
  </si>
  <si>
    <t>Mes CEDCO / Semana de la Salud</t>
  </si>
  <si>
    <t>Amor y amistad</t>
  </si>
  <si>
    <t>Dia del oftalmólogo</t>
  </si>
  <si>
    <t xml:space="preserve">Novenas navideñas por grupos </t>
  </si>
  <si>
    <t xml:space="preserve">Celebración de fin de año </t>
  </si>
  <si>
    <t>Reconocimientos</t>
  </si>
  <si>
    <t>Empleado del mes</t>
  </si>
  <si>
    <r>
      <t xml:space="preserve">ANTIGÜEDAD (&gt;3 AÑOS): </t>
    </r>
    <r>
      <rPr>
        <sz val="9"/>
        <color indexed="8"/>
        <rFont val="Arial"/>
        <family val="2"/>
      </rPr>
      <t xml:space="preserve">Auxilio mensual de $136.400 para educación de hijos y/o afiliación al plan complementario de salud </t>
    </r>
  </si>
  <si>
    <r>
      <t xml:space="preserve">ANTIGÜEDAD (&gt;2 y &lt;3 AÑOS): </t>
    </r>
    <r>
      <rPr>
        <sz val="9"/>
        <color indexed="8"/>
        <rFont val="Arial"/>
        <family val="2"/>
      </rPr>
      <t>Auxilio mensual de $36.400 para afiliación al plan complementario de salud del trabajador</t>
    </r>
  </si>
  <si>
    <r>
      <t xml:space="preserve">DIRECTORES Y COORDINADORES: </t>
    </r>
    <r>
      <rPr>
        <sz val="9"/>
        <rFont val="Arial"/>
        <family val="2"/>
      </rPr>
      <t>Viaje al mar un fin de semana todo incluido para el empleado (Sujeto a cumplimiento de actividades PAMEC)</t>
    </r>
  </si>
  <si>
    <r>
      <t xml:space="preserve">LIDERES: </t>
    </r>
    <r>
      <rPr>
        <sz val="9"/>
        <color indexed="8"/>
        <rFont val="Arial"/>
        <family val="2"/>
      </rPr>
      <t>Viaje un fin de semana a un destino de Santander todo incluido para el empleado (Sujeto a cumplimiento de metas)</t>
    </r>
  </si>
  <si>
    <r>
      <t xml:space="preserve">INTEGRANTES COMITÉ DE CONVIVENCIA Y COPASST: </t>
    </r>
    <r>
      <rPr>
        <sz val="9"/>
        <color indexed="8"/>
        <rFont val="Arial"/>
        <family val="2"/>
      </rPr>
      <t>Pasadía a un destino de Santander para el empleado (Sujeto a cumplimiento de reuniones y gestión de actividades de cada comité)</t>
    </r>
  </si>
  <si>
    <t>CANT ACTIVIDADES A REALIZAR</t>
  </si>
  <si>
    <t>ACT REALIZADAS</t>
  </si>
  <si>
    <t>CUMPLIMIENTO MENSUAL</t>
  </si>
  <si>
    <t>CUMPLIMIENTO TRIMESTRAL</t>
  </si>
  <si>
    <t>CUMPLIMIENTO GENERAL</t>
  </si>
  <si>
    <t>ITEM</t>
  </si>
  <si>
    <t>FUNCIONARIO</t>
  </si>
  <si>
    <t>PUNTAJE OBTENIDO</t>
  </si>
  <si>
    <t>%</t>
  </si>
  <si>
    <t>SMITH LARITZA LEAL MEDINA</t>
  </si>
  <si>
    <t>MARTHA YULIANA HERNANDEZ CAMACHO</t>
  </si>
  <si>
    <t>UBALDINO SEGUNDO PADILLA SOLANO</t>
  </si>
  <si>
    <t>JENNY PATRICIA PLATA FLOREZ</t>
  </si>
  <si>
    <t>HEIDY NATHALIA OSORIO NIÑO</t>
  </si>
  <si>
    <t>OFIR LILIANA BAUTISTA GALVIS</t>
  </si>
  <si>
    <t>NELLY KATHERINE GAONA JEREZ</t>
  </si>
  <si>
    <t>DALIZ AMAIRA VILLAMIL SANDOVAL</t>
  </si>
  <si>
    <t>YAQUELINE QUINTERO ARDILA</t>
  </si>
  <si>
    <t>JUDY ALEXANDRA USEDA</t>
  </si>
  <si>
    <t>LEIDY RAMIREZ VESGA</t>
  </si>
  <si>
    <t>CLAUDIA INES BONILLA DUEÑAS</t>
  </si>
  <si>
    <t>INGRY JOHANNA RODRIGUEZ VERA</t>
  </si>
  <si>
    <t>LISETH KARINA AMAYA GONZALEZ</t>
  </si>
  <si>
    <t>LUIS ANDRES ARAQUE MALAGON</t>
  </si>
  <si>
    <t>HERMINDA FRANCO DELGADILLO</t>
  </si>
  <si>
    <t>JHINFIN HERNANDEZ DUARTE</t>
  </si>
  <si>
    <t>JULIETH ALEJANDRA CHACUTO MUÑOZ</t>
  </si>
  <si>
    <t>MARIA CAMILA ZAMBRANO PINTO</t>
  </si>
  <si>
    <t>MARILIN FERNANDA FLOREZ VILLAMIZAR</t>
  </si>
  <si>
    <t>MARTHA CECILIA FERNANDEZ BARRERA</t>
  </si>
  <si>
    <t>ANA MILENA DIAZ ORTIZ</t>
  </si>
  <si>
    <t>DAYANNA KARINA PRADA BARRERA</t>
  </si>
  <si>
    <t>JENNY RODRIGUEZ AFANADOR</t>
  </si>
  <si>
    <t>SERGIO ARMANDO SUAREZ RANGEL</t>
  </si>
  <si>
    <t>ZORAIDA SUAREZ VALERO</t>
  </si>
  <si>
    <t>YENIS PATRICIA DURAN PARRA</t>
  </si>
  <si>
    <t xml:space="preserve">MIREYA PEREZ NAVARRO </t>
  </si>
  <si>
    <t>CARLOS ALBERTO VEGA LOZANO</t>
  </si>
  <si>
    <t>JENNIFER CAROLINA RINCON AVILA</t>
  </si>
  <si>
    <t>LEIDY TATIANA MALDONADO VILLAMIZAR</t>
  </si>
  <si>
    <t>MARIA ALEJANDRA FUENTES MONSALVE</t>
  </si>
  <si>
    <t>KARLA JULIETH GARCIA SANDOVAL</t>
  </si>
  <si>
    <t>Promedio del resultado obtenido de todos los evaluados</t>
  </si>
  <si>
    <t>Total de los evaluados</t>
  </si>
  <si>
    <t>FECHA: 20/01/2022</t>
  </si>
  <si>
    <t>CUMPLIMIENTO PLAN DE BIENESTAR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</si>
</sst>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81"/>
      <name val="Tahoma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9C0006"/>
      <name val="Arial"/>
      <family val="2"/>
    </font>
    <font>
      <sz val="9"/>
      <color rgb="FF006100"/>
      <name val="Arial"/>
      <family val="2"/>
    </font>
    <font>
      <sz val="9"/>
      <color rgb="FF9C5700"/>
      <name val="Arial"/>
      <family val="2"/>
    </font>
    <font>
      <b/>
      <sz val="11"/>
      <color rgb="FF000000"/>
      <name val="Calibri"/>
      <family val="2"/>
      <scheme val="minor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8"/>
      <color theme="0"/>
      <name val="Arial"/>
      <family val="2"/>
    </font>
    <font>
      <b/>
      <i/>
      <sz val="8"/>
      <name val="Arial"/>
      <family val="2"/>
    </font>
    <font>
      <b/>
      <sz val="11"/>
      <color theme="0"/>
      <name val="Calibri"/>
      <family val="2"/>
      <scheme val="minor"/>
    </font>
    <font>
      <b/>
      <sz val="12"/>
      <color rgb="FF000000"/>
      <name val="Calibri"/>
      <scheme val="minor"/>
    </font>
    <font>
      <sz val="12"/>
      <color rgb="FF000000"/>
      <name val="Calibri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7" tint="0.39997558519241921"/>
        <bgColor indexed="23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222656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6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4" borderId="0" applyNumberFormat="0" applyBorder="0" applyAlignment="0" applyProtection="0"/>
    <xf numFmtId="0" fontId="3" fillId="16" borderId="1" applyNumberFormat="0" applyAlignment="0" applyProtection="0"/>
    <xf numFmtId="0" fontId="4" fillId="17" borderId="2" applyNumberFormat="0" applyAlignment="0" applyProtection="0"/>
    <xf numFmtId="0" fontId="5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7" fillId="0" borderId="0"/>
    <xf numFmtId="0" fontId="17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6" fillId="0" borderId="8" applyNumberFormat="0" applyFill="0" applyAlignment="0" applyProtection="0"/>
    <xf numFmtId="0" fontId="16" fillId="0" borderId="9" applyNumberFormat="0" applyFill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</cellStyleXfs>
  <cellXfs count="107">
    <xf numFmtId="0" fontId="0" fillId="0" borderId="0" xfId="0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1" fillId="24" borderId="11" xfId="0" applyFont="1" applyFill="1" applyBorder="1" applyAlignment="1">
      <alignment horizontal="justify" vertical="center" wrapText="1"/>
    </xf>
    <xf numFmtId="0" fontId="21" fillId="24" borderId="0" xfId="0" applyFont="1" applyFill="1" applyAlignment="1" applyProtection="1">
      <alignment horizontal="right" vertical="center" wrapText="1"/>
      <protection locked="0"/>
    </xf>
    <xf numFmtId="1" fontId="21" fillId="0" borderId="13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17" fontId="21" fillId="0" borderId="14" xfId="0" applyNumberFormat="1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2" fillId="25" borderId="0" xfId="0" applyFont="1" applyFill="1" applyAlignment="1">
      <alignment horizontal="center" vertical="center" wrapText="1"/>
    </xf>
    <xf numFmtId="0" fontId="21" fillId="24" borderId="0" xfId="0" applyFont="1" applyFill="1" applyAlignment="1">
      <alignment horizontal="center" vertical="center"/>
    </xf>
    <xf numFmtId="0" fontId="21" fillId="24" borderId="0" xfId="0" applyFont="1" applyFill="1" applyAlignment="1" applyProtection="1">
      <alignment vertical="top" wrapText="1"/>
      <protection locked="0"/>
    </xf>
    <xf numFmtId="17" fontId="21" fillId="0" borderId="22" xfId="0" applyNumberFormat="1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/>
    </xf>
    <xf numFmtId="1" fontId="21" fillId="0" borderId="23" xfId="0" applyNumberFormat="1" applyFont="1" applyBorder="1" applyAlignment="1">
      <alignment horizontal="center" vertical="center" wrapText="1"/>
    </xf>
    <xf numFmtId="2" fontId="19" fillId="0" borderId="13" xfId="43" applyNumberFormat="1" applyFont="1" applyFill="1" applyBorder="1" applyAlignment="1">
      <alignment vertical="center" wrapText="1"/>
    </xf>
    <xf numFmtId="2" fontId="19" fillId="0" borderId="13" xfId="0" applyNumberFormat="1" applyFont="1" applyBorder="1" applyAlignment="1">
      <alignment vertical="center" wrapText="1"/>
    </xf>
    <xf numFmtId="9" fontId="21" fillId="0" borderId="24" xfId="43" applyFont="1" applyFill="1" applyBorder="1" applyAlignment="1">
      <alignment horizontal="center" vertical="center" wrapText="1"/>
    </xf>
    <xf numFmtId="9" fontId="21" fillId="0" borderId="23" xfId="43" applyFont="1" applyFill="1" applyBorder="1" applyAlignment="1">
      <alignment horizontal="center" vertical="center" wrapText="1"/>
    </xf>
    <xf numFmtId="9" fontId="21" fillId="0" borderId="13" xfId="43" applyFont="1" applyFill="1" applyBorder="1" applyAlignment="1">
      <alignment horizontal="center" vertical="center" wrapText="1"/>
    </xf>
    <xf numFmtId="0" fontId="21" fillId="24" borderId="0" xfId="0" applyFont="1" applyFill="1" applyAlignment="1" applyProtection="1">
      <alignment wrapText="1"/>
      <protection locked="0"/>
    </xf>
    <xf numFmtId="0" fontId="21" fillId="0" borderId="0" xfId="0" applyFont="1" applyAlignment="1">
      <alignment horizontal="center"/>
    </xf>
    <xf numFmtId="0" fontId="27" fillId="0" borderId="13" xfId="0" applyFont="1" applyBorder="1"/>
    <xf numFmtId="0" fontId="21" fillId="24" borderId="26" xfId="0" applyFont="1" applyFill="1" applyBorder="1" applyAlignment="1" applyProtection="1">
      <alignment wrapText="1"/>
      <protection locked="0"/>
    </xf>
    <xf numFmtId="0" fontId="26" fillId="0" borderId="20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2" fontId="21" fillId="0" borderId="13" xfId="0" applyNumberFormat="1" applyFont="1" applyBorder="1" applyAlignment="1">
      <alignment vertical="center" wrapText="1"/>
    </xf>
    <xf numFmtId="0" fontId="21" fillId="0" borderId="25" xfId="0" applyFont="1" applyBorder="1" applyAlignment="1">
      <alignment horizontal="center" vertical="center" wrapText="1"/>
    </xf>
    <xf numFmtId="2" fontId="21" fillId="0" borderId="13" xfId="43" applyNumberFormat="1" applyFont="1" applyFill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8" fillId="27" borderId="13" xfId="0" applyFont="1" applyFill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/>
    </xf>
    <xf numFmtId="0" fontId="29" fillId="0" borderId="13" xfId="0" applyFont="1" applyBorder="1" applyAlignment="1">
      <alignment horizontal="left" vertical="center"/>
    </xf>
    <xf numFmtId="9" fontId="0" fillId="0" borderId="13" xfId="0" applyNumberFormat="1" applyBorder="1"/>
    <xf numFmtId="0" fontId="29" fillId="26" borderId="13" xfId="0" applyFont="1" applyFill="1" applyBorder="1" applyAlignment="1">
      <alignment horizontal="left" vertical="center"/>
    </xf>
    <xf numFmtId="0" fontId="29" fillId="26" borderId="13" xfId="0" applyFont="1" applyFill="1" applyBorder="1" applyAlignment="1">
      <alignment horizontal="center" vertical="center"/>
    </xf>
    <xf numFmtId="0" fontId="29" fillId="26" borderId="13" xfId="0" applyFont="1" applyFill="1" applyBorder="1" applyAlignment="1">
      <alignment vertical="center"/>
    </xf>
    <xf numFmtId="0" fontId="29" fillId="0" borderId="0" xfId="0" applyFont="1" applyAlignment="1">
      <alignment horizontal="left" vertical="center"/>
    </xf>
    <xf numFmtId="9" fontId="29" fillId="0" borderId="13" xfId="0" applyNumberFormat="1" applyFont="1" applyBorder="1" applyAlignment="1">
      <alignment horizontal="center" vertical="center"/>
    </xf>
    <xf numFmtId="0" fontId="32" fillId="31" borderId="13" xfId="0" applyFont="1" applyFill="1" applyBorder="1" applyAlignment="1">
      <alignment horizontal="center" vertical="center"/>
    </xf>
    <xf numFmtId="0" fontId="30" fillId="29" borderId="13" xfId="0" applyFont="1" applyFill="1" applyBorder="1" applyAlignment="1">
      <alignment horizontal="center" vertical="center"/>
    </xf>
    <xf numFmtId="0" fontId="31" fillId="30" borderId="13" xfId="0" applyFont="1" applyFill="1" applyBorder="1" applyAlignment="1">
      <alignment horizontal="center" vertical="center"/>
    </xf>
    <xf numFmtId="0" fontId="33" fillId="28" borderId="13" xfId="0" applyFont="1" applyFill="1" applyBorder="1" applyAlignment="1">
      <alignment horizontal="center" vertical="center"/>
    </xf>
    <xf numFmtId="9" fontId="33" fillId="28" borderId="13" xfId="0" applyNumberFormat="1" applyFont="1" applyFill="1" applyBorder="1" applyAlignment="1">
      <alignment horizontal="center" vertical="center"/>
    </xf>
    <xf numFmtId="0" fontId="34" fillId="33" borderId="13" xfId="0" applyFont="1" applyFill="1" applyBorder="1" applyAlignment="1">
      <alignment horizontal="center" vertical="center"/>
    </xf>
    <xf numFmtId="0" fontId="35" fillId="26" borderId="13" xfId="0" applyFont="1" applyFill="1" applyBorder="1" applyAlignment="1">
      <alignment vertical="center"/>
    </xf>
    <xf numFmtId="0" fontId="35" fillId="0" borderId="13" xfId="0" applyFont="1" applyBorder="1" applyAlignment="1">
      <alignment vertical="center" wrapText="1"/>
    </xf>
    <xf numFmtId="0" fontId="35" fillId="26" borderId="13" xfId="0" applyFont="1" applyFill="1" applyBorder="1" applyAlignment="1">
      <alignment vertical="center" wrapText="1"/>
    </xf>
    <xf numFmtId="0" fontId="36" fillId="26" borderId="13" xfId="0" applyFont="1" applyFill="1" applyBorder="1" applyAlignment="1">
      <alignment vertical="center" wrapText="1"/>
    </xf>
    <xf numFmtId="0" fontId="35" fillId="0" borderId="13" xfId="0" applyFont="1" applyBorder="1" applyAlignment="1">
      <alignment vertical="center"/>
    </xf>
    <xf numFmtId="0" fontId="34" fillId="34" borderId="13" xfId="0" applyFont="1" applyFill="1" applyBorder="1" applyAlignment="1">
      <alignment horizontal="left" vertical="center"/>
    </xf>
    <xf numFmtId="0" fontId="34" fillId="34" borderId="13" xfId="0" applyFont="1" applyFill="1" applyBorder="1" applyAlignment="1">
      <alignment horizontal="left" vertical="center" wrapText="1"/>
    </xf>
    <xf numFmtId="0" fontId="41" fillId="35" borderId="16" xfId="0" applyFont="1" applyFill="1" applyBorder="1" applyAlignment="1">
      <alignment vertical="center" wrapText="1"/>
    </xf>
    <xf numFmtId="0" fontId="41" fillId="35" borderId="17" xfId="0" applyFont="1" applyFill="1" applyBorder="1" applyAlignment="1">
      <alignment vertical="center" wrapText="1"/>
    </xf>
    <xf numFmtId="0" fontId="41" fillId="35" borderId="16" xfId="0" applyFont="1" applyFill="1" applyBorder="1" applyAlignment="1">
      <alignment horizontal="center" vertical="center" wrapText="1"/>
    </xf>
    <xf numFmtId="2" fontId="21" fillId="0" borderId="13" xfId="0" applyNumberFormat="1" applyFont="1" applyBorder="1" applyAlignment="1">
      <alignment horizontal="center" vertical="center"/>
    </xf>
    <xf numFmtId="0" fontId="41" fillId="35" borderId="16" xfId="0" applyFont="1" applyFill="1" applyBorder="1" applyAlignment="1">
      <alignment horizontal="center" vertical="center" wrapText="1"/>
    </xf>
    <xf numFmtId="0" fontId="41" fillId="35" borderId="19" xfId="0" applyFont="1" applyFill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1" fillId="24" borderId="20" xfId="0" applyFont="1" applyFill="1" applyBorder="1" applyAlignment="1" applyProtection="1">
      <alignment horizontal="center" vertical="center" wrapText="1"/>
      <protection locked="0"/>
    </xf>
    <xf numFmtId="0" fontId="21" fillId="24" borderId="12" xfId="0" applyFont="1" applyFill="1" applyBorder="1" applyAlignment="1" applyProtection="1">
      <alignment horizontal="center" vertical="center" wrapText="1"/>
      <protection locked="0"/>
    </xf>
    <xf numFmtId="0" fontId="21" fillId="24" borderId="10" xfId="0" applyFont="1" applyFill="1" applyBorder="1" applyAlignment="1" applyProtection="1">
      <alignment horizontal="center" wrapText="1"/>
      <protection locked="0"/>
    </xf>
    <xf numFmtId="0" fontId="41" fillId="35" borderId="17" xfId="0" applyFont="1" applyFill="1" applyBorder="1" applyAlignment="1">
      <alignment horizontal="center" vertical="center" wrapText="1"/>
    </xf>
    <xf numFmtId="9" fontId="21" fillId="0" borderId="16" xfId="43" applyFont="1" applyFill="1" applyBorder="1" applyAlignment="1">
      <alignment horizontal="center" vertical="center"/>
    </xf>
    <xf numFmtId="9" fontId="21" fillId="0" borderId="17" xfId="43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2" fillId="0" borderId="13" xfId="33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41" fillId="35" borderId="16" xfId="0" applyFont="1" applyFill="1" applyBorder="1" applyAlignment="1">
      <alignment horizontal="left" vertical="center" wrapText="1"/>
    </xf>
    <xf numFmtId="0" fontId="41" fillId="35" borderId="17" xfId="0" applyFont="1" applyFill="1" applyBorder="1" applyAlignment="1">
      <alignment horizontal="left" vertical="center" wrapText="1"/>
    </xf>
    <xf numFmtId="0" fontId="21" fillId="0" borderId="16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center"/>
    </xf>
    <xf numFmtId="0" fontId="42" fillId="0" borderId="13" xfId="0" applyFont="1" applyBorder="1" applyAlignment="1">
      <alignment horizontal="center" vertical="center" wrapText="1"/>
    </xf>
    <xf numFmtId="0" fontId="26" fillId="0" borderId="27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22" fillId="25" borderId="15" xfId="0" applyFont="1" applyFill="1" applyBorder="1" applyAlignment="1">
      <alignment horizontal="center" vertical="center" wrapText="1"/>
    </xf>
    <xf numFmtId="0" fontId="21" fillId="24" borderId="26" xfId="0" applyFont="1" applyFill="1" applyBorder="1" applyAlignment="1" applyProtection="1">
      <alignment horizontal="center" wrapText="1"/>
      <protection locked="0"/>
    </xf>
    <xf numFmtId="9" fontId="33" fillId="28" borderId="16" xfId="0" applyNumberFormat="1" applyFont="1" applyFill="1" applyBorder="1" applyAlignment="1">
      <alignment horizontal="center" vertical="center"/>
    </xf>
    <xf numFmtId="9" fontId="33" fillId="28" borderId="19" xfId="0" applyNumberFormat="1" applyFont="1" applyFill="1" applyBorder="1" applyAlignment="1">
      <alignment horizontal="center" vertical="center"/>
    </xf>
    <xf numFmtId="9" fontId="33" fillId="28" borderId="17" xfId="0" applyNumberFormat="1" applyFont="1" applyFill="1" applyBorder="1" applyAlignment="1">
      <alignment horizontal="center" vertical="center"/>
    </xf>
    <xf numFmtId="9" fontId="33" fillId="28" borderId="13" xfId="0" applyNumberFormat="1" applyFont="1" applyFill="1" applyBorder="1" applyAlignment="1">
      <alignment horizontal="center" vertical="center"/>
    </xf>
    <xf numFmtId="0" fontId="39" fillId="34" borderId="13" xfId="0" applyFont="1" applyFill="1" applyBorder="1" applyAlignment="1">
      <alignment horizontal="center" vertical="center" wrapText="1"/>
    </xf>
    <xf numFmtId="0" fontId="40" fillId="32" borderId="13" xfId="0" applyFont="1" applyFill="1" applyBorder="1" applyAlignment="1">
      <alignment horizontal="center" vertical="center" wrapText="1"/>
    </xf>
    <xf numFmtId="0" fontId="34" fillId="33" borderId="13" xfId="0" applyFont="1" applyFill="1" applyBorder="1" applyAlignment="1">
      <alignment horizontal="center" vertical="center" wrapText="1"/>
    </xf>
    <xf numFmtId="0" fontId="34" fillId="34" borderId="13" xfId="0" applyFont="1" applyFill="1" applyBorder="1" applyAlignment="1">
      <alignment horizontal="left" vertical="center" wrapText="1"/>
    </xf>
    <xf numFmtId="0" fontId="39" fillId="34" borderId="13" xfId="0" applyFont="1" applyFill="1" applyBorder="1" applyAlignment="1">
      <alignment horizontal="center" vertical="center"/>
    </xf>
    <xf numFmtId="0" fontId="34" fillId="34" borderId="13" xfId="0" applyFont="1" applyFill="1" applyBorder="1" applyAlignment="1">
      <alignment horizontal="left" vertical="center"/>
    </xf>
    <xf numFmtId="9" fontId="21" fillId="0" borderId="24" xfId="43" applyNumberFormat="1" applyFont="1" applyFill="1" applyBorder="1" applyAlignment="1">
      <alignment horizontal="center" vertical="center" wrapText="1"/>
    </xf>
    <xf numFmtId="0" fontId="34" fillId="34" borderId="21" xfId="0" applyFont="1" applyFill="1" applyBorder="1" applyAlignment="1">
      <alignment horizontal="center" vertical="center"/>
    </xf>
    <xf numFmtId="0" fontId="34" fillId="34" borderId="27" xfId="0" applyFont="1" applyFill="1" applyBorder="1" applyAlignment="1">
      <alignment horizontal="center" vertical="center"/>
    </xf>
    <xf numFmtId="0" fontId="34" fillId="34" borderId="18" xfId="0" applyFont="1" applyFill="1" applyBorder="1" applyAlignment="1">
      <alignment horizontal="center" vertical="center"/>
    </xf>
    <xf numFmtId="0" fontId="34" fillId="34" borderId="28" xfId="0" applyFont="1" applyFill="1" applyBorder="1" applyAlignment="1">
      <alignment horizontal="center" vertical="center"/>
    </xf>
    <xf numFmtId="0" fontId="34" fillId="34" borderId="24" xfId="0" applyFont="1" applyFill="1" applyBorder="1" applyAlignment="1">
      <alignment horizontal="center" vertical="center"/>
    </xf>
    <xf numFmtId="0" fontId="34" fillId="34" borderId="25" xfId="0" applyFont="1" applyFill="1" applyBorder="1" applyAlignment="1">
      <alignment horizontal="center" vertical="center"/>
    </xf>
    <xf numFmtId="0" fontId="16" fillId="0" borderId="26" xfId="0" applyFont="1" applyBorder="1" applyAlignment="1">
      <alignment horizontal="center"/>
    </xf>
  </cellXfs>
  <cellStyles count="46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39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rmal 2" xfId="33" xr:uid="{00000000-0005-0000-0000-000022000000}"/>
    <cellStyle name="Normal 2 2" xfId="45" xr:uid="{F83C797B-279E-4FF8-B9FE-57C9A82372CA}"/>
    <cellStyle name="Normal 4" xfId="44" xr:uid="{F4961050-58D4-450C-A83C-84555722FFA0}"/>
    <cellStyle name="Notas" xfId="34" builtinId="10" customBuiltin="1"/>
    <cellStyle name="Porcentaje" xfId="43" builtinId="5"/>
    <cellStyle name="Salida" xfId="35" builtinId="21" customBuiltin="1"/>
    <cellStyle name="Texto de advertencia" xfId="36" builtinId="11" customBuiltin="1"/>
    <cellStyle name="Texto explicativo" xfId="37" builtinId="53" customBuiltin="1"/>
    <cellStyle name="Título" xfId="38" builtinId="15" customBuiltin="1"/>
    <cellStyle name="Título 2" xfId="40" builtinId="17" customBuiltin="1"/>
    <cellStyle name="Título 3" xfId="41" builtinId="18" customBuiltin="1"/>
    <cellStyle name="Total" xfId="42" builtinId="25" customBuiltin="1"/>
  </cellStyles>
  <dxfs count="20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Resultado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'GTH-01'!$B$24:$B$24</c:f>
              <c:strCache>
                <c:ptCount val="1"/>
                <c:pt idx="0">
                  <c:v>Diciembre</c:v>
                </c:pt>
              </c:strCache>
            </c:strRef>
          </c:cat>
          <c:val>
            <c:numRef>
              <c:f>'GTH-01'!$E$24:$E$24</c:f>
              <c:numCache>
                <c:formatCode>0%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84-4403-9328-41C30D553218}"/>
            </c:ext>
          </c:extLst>
        </c:ser>
        <c:ser>
          <c:idx val="1"/>
          <c:order val="1"/>
          <c:tx>
            <c:v>Meta</c:v>
          </c:tx>
          <c:invertIfNegative val="0"/>
          <c:cat>
            <c:strRef>
              <c:f>'GTH-01'!$B$24:$B$24</c:f>
              <c:strCache>
                <c:ptCount val="1"/>
                <c:pt idx="0">
                  <c:v>Diciembre</c:v>
                </c:pt>
              </c:strCache>
            </c:strRef>
          </c:cat>
          <c:val>
            <c:numRef>
              <c:f>'GTH-01'!$F$24:$F$24</c:f>
              <c:numCache>
                <c:formatCode>0%</c:formatCode>
                <c:ptCount val="1"/>
                <c:pt idx="0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84-4403-9328-41C30D5532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389992400"/>
        <c:axId val="-1389982608"/>
      </c:barChart>
      <c:catAx>
        <c:axId val="-1389992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1389982608"/>
        <c:crossesAt val="0"/>
        <c:auto val="1"/>
        <c:lblAlgn val="ctr"/>
        <c:lblOffset val="100"/>
        <c:noMultiLvlLbl val="1"/>
      </c:catAx>
      <c:valAx>
        <c:axId val="-1389982608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-13899924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Resultado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'GTH-02'!$B$24:$B$24</c:f>
              <c:strCache>
                <c:ptCount val="1"/>
                <c:pt idx="0">
                  <c:v>Septiembre</c:v>
                </c:pt>
              </c:strCache>
            </c:strRef>
          </c:cat>
          <c:val>
            <c:numRef>
              <c:f>'GTH-02'!$E$24:$E$24</c:f>
              <c:numCache>
                <c:formatCode>0%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8D-45EF-B9E6-13A6294E99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389978256"/>
        <c:axId val="-1589380800"/>
      </c:barChart>
      <c:scatterChart>
        <c:scatterStyle val="lineMarker"/>
        <c:varyColors val="0"/>
        <c:ser>
          <c:idx val="1"/>
          <c:order val="1"/>
          <c:tx>
            <c:v>Meta</c:v>
          </c:tx>
          <c:marker>
            <c:symbol val="none"/>
          </c:marker>
          <c:xVal>
            <c:strRef>
              <c:f>'GTH-02'!$B$24:$B$24</c:f>
              <c:strCache>
                <c:ptCount val="1"/>
                <c:pt idx="0">
                  <c:v>Septiembre</c:v>
                </c:pt>
              </c:strCache>
            </c:strRef>
          </c:xVal>
          <c:yVal>
            <c:numRef>
              <c:f>'GTH-02'!$F$24:$F$24</c:f>
              <c:numCache>
                <c:formatCode>0%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C8D-45EF-B9E6-13A6294E99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389978256"/>
        <c:axId val="-1589380800"/>
      </c:scatterChart>
      <c:catAx>
        <c:axId val="-1389978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1589380800"/>
        <c:crossesAt val="0"/>
        <c:auto val="1"/>
        <c:lblAlgn val="ctr"/>
        <c:lblOffset val="100"/>
        <c:noMultiLvlLbl val="1"/>
      </c:catAx>
      <c:valAx>
        <c:axId val="-1589380800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-13899782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7365430603225882"/>
          <c:y val="2.5913043420112483E-2"/>
          <c:w val="0.72512587208650203"/>
          <c:h val="0.84647904324156786"/>
        </c:manualLayout>
      </c:layout>
      <c:barChart>
        <c:barDir val="col"/>
        <c:grouping val="clustered"/>
        <c:varyColors val="0"/>
        <c:ser>
          <c:idx val="0"/>
          <c:order val="0"/>
          <c:tx>
            <c:v>Resultado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'GTH-03'!$B$24:$B$25</c:f>
              <c:strCache>
                <c:ptCount val="2"/>
                <c:pt idx="0">
                  <c:v>Junio</c:v>
                </c:pt>
                <c:pt idx="1">
                  <c:v>Diciembre</c:v>
                </c:pt>
              </c:strCache>
            </c:strRef>
          </c:cat>
          <c:val>
            <c:numRef>
              <c:f>'GTH-03'!$E$24:$E$25</c:f>
              <c:numCache>
                <c:formatCode>0%</c:formatCode>
                <c:ptCount val="2"/>
                <c:pt idx="0">
                  <c:v>0.2</c:v>
                </c:pt>
                <c:pt idx="1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1C-406D-BBE7-93A9873D70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331347616"/>
        <c:axId val="-1331362848"/>
      </c:barChart>
      <c:scatterChart>
        <c:scatterStyle val="lineMarker"/>
        <c:varyColors val="0"/>
        <c:ser>
          <c:idx val="1"/>
          <c:order val="1"/>
          <c:tx>
            <c:v>Meta</c:v>
          </c:tx>
          <c:marker>
            <c:symbol val="none"/>
          </c:marker>
          <c:xVal>
            <c:strRef>
              <c:f>'GTH-03'!$B$24:$B$25</c:f>
              <c:strCache>
                <c:ptCount val="2"/>
                <c:pt idx="0">
                  <c:v>Junio</c:v>
                </c:pt>
                <c:pt idx="1">
                  <c:v>Diciembre</c:v>
                </c:pt>
              </c:strCache>
            </c:strRef>
          </c:xVal>
          <c:yVal>
            <c:numRef>
              <c:f>'GTH-03'!$F$24:$F$25</c:f>
              <c:numCache>
                <c:formatCode>0%</c:formatCode>
                <c:ptCount val="2"/>
                <c:pt idx="0">
                  <c:v>0.1</c:v>
                </c:pt>
                <c:pt idx="1">
                  <c:v>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1C-406D-BBE7-93A9873D70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331347616"/>
        <c:axId val="-1331362848"/>
      </c:scatterChart>
      <c:catAx>
        <c:axId val="-1331347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1331362848"/>
        <c:crossesAt val="0"/>
        <c:auto val="1"/>
        <c:lblAlgn val="ctr"/>
        <c:lblOffset val="100"/>
        <c:noMultiLvlLbl val="1"/>
      </c:catAx>
      <c:valAx>
        <c:axId val="-1331362848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-13313476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Resultado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'GTH-04'!$B$24:$B$27</c:f>
              <c:strCache>
                <c:ptCount val="4"/>
                <c:pt idx="0">
                  <c:v>Marzo</c:v>
                </c:pt>
                <c:pt idx="1">
                  <c:v>Junio</c:v>
                </c:pt>
                <c:pt idx="2">
                  <c:v>Septiembre</c:v>
                </c:pt>
                <c:pt idx="3">
                  <c:v>Diciembre</c:v>
                </c:pt>
              </c:strCache>
            </c:strRef>
          </c:cat>
          <c:val>
            <c:numRef>
              <c:f>'GTH-04'!$E$24:$E$27</c:f>
              <c:numCache>
                <c:formatCode>0%</c:formatCode>
                <c:ptCount val="4"/>
                <c:pt idx="0">
                  <c:v>1</c:v>
                </c:pt>
                <c:pt idx="1">
                  <c:v>0.95652173913043481</c:v>
                </c:pt>
                <c:pt idx="2">
                  <c:v>0.96078431372549022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60-4A60-8F7C-D4376F8F25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331351968"/>
        <c:axId val="-1331353600"/>
      </c:barChart>
      <c:scatterChart>
        <c:scatterStyle val="lineMarker"/>
        <c:varyColors val="0"/>
        <c:ser>
          <c:idx val="1"/>
          <c:order val="1"/>
          <c:tx>
            <c:v>Meta</c:v>
          </c:tx>
          <c:marker>
            <c:symbol val="none"/>
          </c:marker>
          <c:xVal>
            <c:strRef>
              <c:f>'GTH-04'!$B$24:$B$27</c:f>
              <c:strCache>
                <c:ptCount val="4"/>
                <c:pt idx="0">
                  <c:v>Marzo</c:v>
                </c:pt>
                <c:pt idx="1">
                  <c:v>Junio</c:v>
                </c:pt>
                <c:pt idx="2">
                  <c:v>Septiembre</c:v>
                </c:pt>
                <c:pt idx="3">
                  <c:v>Diciembre</c:v>
                </c:pt>
              </c:strCache>
            </c:strRef>
          </c:xVal>
          <c:yVal>
            <c:numRef>
              <c:f>'GTH-04'!$F$24:$F$27</c:f>
              <c:numCache>
                <c:formatCode>0%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660-4A60-8F7C-D4376F8F25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331351968"/>
        <c:axId val="-1331353600"/>
      </c:scatterChart>
      <c:catAx>
        <c:axId val="-1331351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1331353600"/>
        <c:crossesAt val="0"/>
        <c:auto val="1"/>
        <c:lblAlgn val="ctr"/>
        <c:lblOffset val="100"/>
        <c:noMultiLvlLbl val="1"/>
      </c:catAx>
      <c:valAx>
        <c:axId val="-1331353600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-13313519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511968</xdr:colOff>
      <xdr:row>26</xdr:row>
      <xdr:rowOff>9524</xdr:rowOff>
    </xdr:from>
    <xdr:to>
      <xdr:col>7</xdr:col>
      <xdr:colOff>261937</xdr:colOff>
      <xdr:row>41</xdr:row>
      <xdr:rowOff>142873</xdr:rowOff>
    </xdr:to>
    <xdr:graphicFrame macro="">
      <xdr:nvGraphicFramePr>
        <xdr:cNvPr id="6" name="5 Gráfic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10583</xdr:colOff>
      <xdr:row>1</xdr:row>
      <xdr:rowOff>0</xdr:rowOff>
    </xdr:from>
    <xdr:to>
      <xdr:col>3</xdr:col>
      <xdr:colOff>0</xdr:colOff>
      <xdr:row>4</xdr:row>
      <xdr:rowOff>2646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4FE2550-4DA7-4F65-9D44-F60AA2204D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44" t="32491" r="24035" b="32466"/>
        <a:stretch/>
      </xdr:blipFill>
      <xdr:spPr>
        <a:xfrm>
          <a:off x="84666" y="105833"/>
          <a:ext cx="1968501" cy="8810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487120</xdr:colOff>
      <xdr:row>26</xdr:row>
      <xdr:rowOff>26090</xdr:rowOff>
    </xdr:from>
    <xdr:to>
      <xdr:col>7</xdr:col>
      <xdr:colOff>237089</xdr:colOff>
      <xdr:row>41</xdr:row>
      <xdr:rowOff>159439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968376</xdr:colOff>
      <xdr:row>4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5DFF085-34A9-4777-B9C5-E5A9100AC9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44" t="32491" r="24035" b="32466"/>
        <a:stretch/>
      </xdr:blipFill>
      <xdr:spPr>
        <a:xfrm>
          <a:off x="71438" y="107156"/>
          <a:ext cx="1968501" cy="8810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511968</xdr:colOff>
      <xdr:row>27</xdr:row>
      <xdr:rowOff>9524</xdr:rowOff>
    </xdr:from>
    <xdr:to>
      <xdr:col>7</xdr:col>
      <xdr:colOff>261937</xdr:colOff>
      <xdr:row>42</xdr:row>
      <xdr:rowOff>142873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968376</xdr:colOff>
      <xdr:row>4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FB705B4-FCF9-4843-B487-7FC4026AC2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44" t="32491" r="24035" b="32466"/>
        <a:stretch/>
      </xdr:blipFill>
      <xdr:spPr>
        <a:xfrm>
          <a:off x="71438" y="107156"/>
          <a:ext cx="1968501" cy="88106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511968</xdr:colOff>
      <xdr:row>29</xdr:row>
      <xdr:rowOff>9524</xdr:rowOff>
    </xdr:from>
    <xdr:to>
      <xdr:col>7</xdr:col>
      <xdr:colOff>261937</xdr:colOff>
      <xdr:row>44</xdr:row>
      <xdr:rowOff>142873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968376</xdr:colOff>
      <xdr:row>4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245FAB3-0AC1-4269-BA7D-B7D331BE93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44" t="32491" r="24035" b="32466"/>
        <a:stretch/>
      </xdr:blipFill>
      <xdr:spPr>
        <a:xfrm>
          <a:off x="74083" y="105833"/>
          <a:ext cx="1973793" cy="8784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theme="3" tint="-0.249977111117893"/>
  </sheetPr>
  <dimension ref="B1:J35"/>
  <sheetViews>
    <sheetView showGridLines="0" topLeftCell="A13" zoomScale="80" zoomScaleNormal="80" zoomScaleSheetLayoutView="80" workbookViewId="0">
      <selection activeCell="J36" sqref="J36"/>
    </sheetView>
  </sheetViews>
  <sheetFormatPr baseColWidth="10" defaultColWidth="11.42578125" defaultRowHeight="15" x14ac:dyDescent="0.25"/>
  <cols>
    <col min="1" max="1" width="1.140625" style="3" customWidth="1"/>
    <col min="2" max="2" width="15" style="3" customWidth="1"/>
    <col min="3" max="3" width="14.5703125" style="3" customWidth="1"/>
    <col min="4" max="4" width="13.28515625" style="3" customWidth="1"/>
    <col min="5" max="5" width="9.85546875" style="3" customWidth="1"/>
    <col min="6" max="6" width="13.5703125" style="3" bestFit="1" customWidth="1"/>
    <col min="7" max="7" width="21" style="3" customWidth="1"/>
    <col min="8" max="9" width="15.5703125" style="1" customWidth="1"/>
    <col min="10" max="10" width="26.28515625" style="3" customWidth="1"/>
    <col min="11" max="16384" width="11.42578125" style="3"/>
  </cols>
  <sheetData>
    <row r="1" spans="2:10" ht="8.25" customHeight="1" x14ac:dyDescent="0.25"/>
    <row r="2" spans="2:10" s="2" customFormat="1" ht="24" customHeight="1" x14ac:dyDescent="0.25">
      <c r="B2" s="82"/>
      <c r="C2" s="82"/>
      <c r="D2" s="68" t="s">
        <v>0</v>
      </c>
      <c r="E2" s="69"/>
      <c r="F2" s="69"/>
      <c r="G2" s="69"/>
      <c r="H2" s="69"/>
      <c r="I2" s="26"/>
      <c r="J2" s="24" t="s">
        <v>1</v>
      </c>
    </row>
    <row r="3" spans="2:10" s="2" customFormat="1" ht="22.5" customHeight="1" x14ac:dyDescent="0.25">
      <c r="B3" s="82"/>
      <c r="C3" s="82"/>
      <c r="D3" s="70"/>
      <c r="E3" s="71"/>
      <c r="F3" s="71"/>
      <c r="G3" s="71"/>
      <c r="H3" s="71"/>
      <c r="I3" s="27"/>
      <c r="J3" s="24" t="s">
        <v>2</v>
      </c>
    </row>
    <row r="4" spans="2:10" s="2" customFormat="1" ht="22.5" customHeight="1" x14ac:dyDescent="0.25">
      <c r="B4" s="82"/>
      <c r="C4" s="82"/>
      <c r="D4" s="72"/>
      <c r="E4" s="73"/>
      <c r="F4" s="73"/>
      <c r="G4" s="73"/>
      <c r="H4" s="73"/>
      <c r="I4" s="28"/>
      <c r="J4" s="24" t="s">
        <v>187</v>
      </c>
    </row>
    <row r="5" spans="2:10" s="2" customFormat="1" ht="34.5" customHeight="1" x14ac:dyDescent="0.25">
      <c r="B5" s="77" t="s">
        <v>3</v>
      </c>
      <c r="C5" s="78"/>
      <c r="D5" s="79" t="s">
        <v>4</v>
      </c>
      <c r="E5" s="80"/>
      <c r="F5" s="80"/>
      <c r="G5" s="80"/>
      <c r="H5" s="80"/>
      <c r="I5" s="80"/>
      <c r="J5" s="81"/>
    </row>
    <row r="6" spans="2:10" s="2" customFormat="1" ht="26.25" customHeight="1" x14ac:dyDescent="0.25">
      <c r="B6" s="77" t="s">
        <v>5</v>
      </c>
      <c r="C6" s="78"/>
      <c r="D6" s="75" t="s">
        <v>6</v>
      </c>
      <c r="E6" s="75"/>
      <c r="F6" s="75"/>
      <c r="G6" s="75"/>
      <c r="H6" s="75"/>
      <c r="I6" s="75"/>
      <c r="J6" s="75"/>
    </row>
    <row r="7" spans="2:10" s="2" customFormat="1" ht="10.5" customHeight="1" x14ac:dyDescent="0.25">
      <c r="B7" s="12"/>
      <c r="C7" s="12"/>
      <c r="D7" s="12"/>
      <c r="E7" s="12"/>
      <c r="F7" s="12"/>
      <c r="G7" s="12"/>
      <c r="H7" s="1"/>
      <c r="I7" s="1"/>
    </row>
    <row r="8" spans="2:10" s="2" customFormat="1" ht="30" customHeight="1" x14ac:dyDescent="0.25">
      <c r="B8" s="55" t="s">
        <v>7</v>
      </c>
      <c r="C8" s="76" t="s">
        <v>8</v>
      </c>
      <c r="D8" s="76"/>
      <c r="E8" s="76"/>
      <c r="F8" s="76"/>
      <c r="G8" s="57" t="s">
        <v>9</v>
      </c>
      <c r="H8" s="59" t="s">
        <v>10</v>
      </c>
      <c r="I8" s="65"/>
      <c r="J8" s="57" t="s">
        <v>11</v>
      </c>
    </row>
    <row r="9" spans="2:10" s="2" customFormat="1" ht="18.75" customHeight="1" x14ac:dyDescent="0.25">
      <c r="B9" s="55" t="s">
        <v>12</v>
      </c>
      <c r="C9" s="74" t="s">
        <v>13</v>
      </c>
      <c r="D9" s="74"/>
      <c r="E9" s="74"/>
      <c r="F9" s="74"/>
      <c r="G9" s="9" t="s">
        <v>14</v>
      </c>
      <c r="H9" s="66">
        <v>0.8</v>
      </c>
      <c r="I9" s="67"/>
      <c r="J9" s="9" t="s">
        <v>15</v>
      </c>
    </row>
    <row r="10" spans="2:10" s="2" customFormat="1" ht="18.75" customHeight="1" x14ac:dyDescent="0.25">
      <c r="B10" s="59" t="s">
        <v>16</v>
      </c>
      <c r="C10" s="60"/>
      <c r="D10" s="60"/>
      <c r="E10" s="60"/>
      <c r="F10" s="60"/>
      <c r="G10" s="60"/>
      <c r="H10" s="60"/>
      <c r="I10" s="60"/>
      <c r="J10" s="60"/>
    </row>
    <row r="11" spans="2:10" s="2" customFormat="1" ht="18.75" customHeight="1" x14ac:dyDescent="0.25">
      <c r="B11" s="74" t="s">
        <v>17</v>
      </c>
      <c r="C11" s="74"/>
      <c r="D11" s="74"/>
      <c r="E11" s="74"/>
      <c r="F11" s="74"/>
      <c r="G11" s="74"/>
      <c r="H11" s="74"/>
      <c r="I11" s="74"/>
      <c r="J11" s="74"/>
    </row>
    <row r="12" spans="2:10" s="2" customFormat="1" ht="18.75" customHeight="1" x14ac:dyDescent="0.25">
      <c r="B12" s="59" t="s">
        <v>18</v>
      </c>
      <c r="C12" s="60"/>
      <c r="D12" s="60"/>
      <c r="E12" s="60"/>
      <c r="F12" s="60"/>
      <c r="G12" s="60"/>
      <c r="H12" s="60"/>
      <c r="I12" s="60"/>
      <c r="J12" s="60"/>
    </row>
    <row r="13" spans="2:10" s="2" customFormat="1" ht="18.75" customHeight="1" x14ac:dyDescent="0.25">
      <c r="B13" s="74" t="s">
        <v>19</v>
      </c>
      <c r="C13" s="74"/>
      <c r="D13" s="74"/>
      <c r="E13" s="74"/>
      <c r="F13" s="74"/>
      <c r="G13" s="74"/>
      <c r="H13" s="74"/>
      <c r="I13" s="74"/>
      <c r="J13" s="74"/>
    </row>
    <row r="14" spans="2:10" s="2" customFormat="1" ht="15" customHeight="1" x14ac:dyDescent="0.25">
      <c r="B14" s="59" t="s">
        <v>20</v>
      </c>
      <c r="C14" s="60"/>
      <c r="D14" s="60"/>
      <c r="E14" s="60"/>
      <c r="F14" s="60"/>
      <c r="G14" s="60"/>
      <c r="H14" s="60"/>
      <c r="I14" s="60"/>
      <c r="J14" s="60"/>
    </row>
    <row r="15" spans="2:10" s="2" customFormat="1" ht="15" customHeight="1" x14ac:dyDescent="0.25">
      <c r="B15" s="4"/>
      <c r="C15" s="22"/>
      <c r="E15" s="62" t="str">
        <f>+B11</f>
        <v xml:space="preserve">Promedio del resultado obtenido de todos los encuestados </v>
      </c>
      <c r="F15" s="62"/>
      <c r="G15" s="62"/>
      <c r="H15" s="62"/>
      <c r="I15" s="1"/>
    </row>
    <row r="16" spans="2:10" s="2" customFormat="1" ht="15.75" customHeight="1" thickBot="1" x14ac:dyDescent="0.3">
      <c r="B16" s="4"/>
      <c r="C16" s="5"/>
      <c r="E16" s="63"/>
      <c r="F16" s="63"/>
      <c r="G16" s="63"/>
      <c r="H16" s="63"/>
      <c r="I16" s="23" t="s">
        <v>21</v>
      </c>
    </row>
    <row r="17" spans="2:10" s="2" customFormat="1" ht="15" customHeight="1" x14ac:dyDescent="0.25">
      <c r="B17" s="4"/>
      <c r="C17" s="5"/>
      <c r="E17" s="64" t="str">
        <f>+B13</f>
        <v xml:space="preserve">Total preguntas </v>
      </c>
      <c r="F17" s="64"/>
      <c r="G17" s="64"/>
      <c r="H17" s="64"/>
      <c r="I17" s="1"/>
    </row>
    <row r="18" spans="2:10" s="2" customFormat="1" ht="15" customHeight="1" x14ac:dyDescent="0.25">
      <c r="B18" s="4"/>
      <c r="C18" s="13"/>
      <c r="D18" s="25"/>
      <c r="E18" s="25"/>
      <c r="F18" s="25"/>
      <c r="G18" s="25"/>
      <c r="H18" s="1"/>
      <c r="I18" s="1"/>
    </row>
    <row r="19" spans="2:10" s="2" customFormat="1" ht="15" customHeight="1" x14ac:dyDescent="0.25">
      <c r="B19" s="59" t="s">
        <v>22</v>
      </c>
      <c r="C19" s="60"/>
      <c r="D19" s="60"/>
      <c r="E19" s="60"/>
      <c r="F19" s="60"/>
      <c r="G19" s="60"/>
      <c r="H19" s="60"/>
      <c r="I19" s="60"/>
      <c r="J19" s="60"/>
    </row>
    <row r="20" spans="2:10" s="2" customFormat="1" ht="15" customHeight="1" x14ac:dyDescent="0.25">
      <c r="B20" s="61" t="s">
        <v>23</v>
      </c>
      <c r="C20" s="61"/>
      <c r="D20" s="61"/>
      <c r="E20" s="61"/>
      <c r="F20" s="61"/>
      <c r="G20" s="61" t="s">
        <v>24</v>
      </c>
      <c r="H20" s="61"/>
      <c r="I20" s="61"/>
      <c r="J20" s="61"/>
    </row>
    <row r="21" spans="2:10" s="2" customFormat="1" ht="15" customHeight="1" x14ac:dyDescent="0.25">
      <c r="B21" s="61" t="s">
        <v>25</v>
      </c>
      <c r="C21" s="61"/>
      <c r="D21" s="61"/>
      <c r="E21" s="61"/>
      <c r="F21" s="61"/>
      <c r="G21" s="61" t="s">
        <v>26</v>
      </c>
      <c r="H21" s="61"/>
      <c r="I21" s="61"/>
      <c r="J21" s="61"/>
    </row>
    <row r="22" spans="2:10" ht="19.5" customHeight="1" x14ac:dyDescent="0.25">
      <c r="B22" s="59" t="s">
        <v>27</v>
      </c>
      <c r="C22" s="60"/>
      <c r="D22" s="60"/>
      <c r="E22" s="60"/>
      <c r="F22" s="60"/>
      <c r="G22" s="60"/>
      <c r="H22" s="60"/>
      <c r="I22" s="60"/>
      <c r="J22" s="60"/>
    </row>
    <row r="23" spans="2:10" ht="34.5" customHeight="1" x14ac:dyDescent="0.25">
      <c r="B23" s="57" t="s">
        <v>28</v>
      </c>
      <c r="C23" s="57" t="s">
        <v>29</v>
      </c>
      <c r="D23" s="57" t="s">
        <v>30</v>
      </c>
      <c r="E23" s="57" t="s">
        <v>31</v>
      </c>
      <c r="F23" s="57" t="s">
        <v>32</v>
      </c>
      <c r="G23" s="57" t="s">
        <v>31</v>
      </c>
      <c r="H23" s="57" t="s">
        <v>33</v>
      </c>
      <c r="I23" s="57" t="s">
        <v>34</v>
      </c>
      <c r="J23" s="57" t="s">
        <v>35</v>
      </c>
    </row>
    <row r="24" spans="2:10" s="7" customFormat="1" ht="42" customHeight="1" x14ac:dyDescent="0.25">
      <c r="B24" s="8" t="s">
        <v>36</v>
      </c>
      <c r="C24" s="58">
        <v>92</v>
      </c>
      <c r="D24" s="6">
        <v>92</v>
      </c>
      <c r="E24" s="19">
        <f>+(C24/D24)*100%</f>
        <v>1</v>
      </c>
      <c r="F24" s="21">
        <f>+$H$9</f>
        <v>0.8</v>
      </c>
      <c r="G24" s="32" t="s">
        <v>37</v>
      </c>
      <c r="H24" s="31" t="s">
        <v>38</v>
      </c>
      <c r="I24" s="31" t="s">
        <v>39</v>
      </c>
      <c r="J24" s="18"/>
    </row>
    <row r="35" ht="15" customHeight="1" x14ac:dyDescent="0.25"/>
  </sheetData>
  <mergeCells count="23">
    <mergeCell ref="H8:I8"/>
    <mergeCell ref="H9:I9"/>
    <mergeCell ref="D2:H4"/>
    <mergeCell ref="B11:J11"/>
    <mergeCell ref="B13:J13"/>
    <mergeCell ref="B12:J12"/>
    <mergeCell ref="B10:J10"/>
    <mergeCell ref="D6:J6"/>
    <mergeCell ref="C8:F8"/>
    <mergeCell ref="C9:F9"/>
    <mergeCell ref="B5:C5"/>
    <mergeCell ref="D5:J5"/>
    <mergeCell ref="B2:C4"/>
    <mergeCell ref="B6:C6"/>
    <mergeCell ref="B14:J14"/>
    <mergeCell ref="B22:J22"/>
    <mergeCell ref="B19:J19"/>
    <mergeCell ref="B20:F20"/>
    <mergeCell ref="B21:F21"/>
    <mergeCell ref="G20:J20"/>
    <mergeCell ref="G21:J21"/>
    <mergeCell ref="E15:H16"/>
    <mergeCell ref="E17:H17"/>
  </mergeCells>
  <conditionalFormatting sqref="G24">
    <cfRule type="containsText" dxfId="19" priority="1" operator="containsText" text="No cumplido">
      <formula>NOT(ISERROR(SEARCH("No cumplido",G24)))</formula>
    </cfRule>
    <cfRule type="containsText" dxfId="18" priority="2" operator="containsText" text="Aceptable">
      <formula>NOT(ISERROR(SEARCH("Aceptable",G24)))</formula>
    </cfRule>
    <cfRule type="containsText" dxfId="17" priority="3" operator="containsText" text="Bueno">
      <formula>NOT(ISERROR(SEARCH("Bueno",G24)))</formula>
    </cfRule>
    <cfRule type="containsText" dxfId="16" priority="4" operator="containsText" text="Excelente">
      <formula>NOT(ISERROR(SEARCH("Excelente",G24)))</formula>
    </cfRule>
  </conditionalFormatting>
  <pageMargins left="0.27559055118110237" right="0.23622047244094491" top="0.19685039370078741" bottom="0.19685039370078741" header="0.23622047244094491" footer="0.19685039370078741"/>
  <pageSetup scale="55" orientation="portrait" r:id="rId1"/>
  <headerFooter alignWithMargins="0">
    <oddFooter>&amp;C&amp;P de &amp;N&amp;R&amp;D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249977111117893"/>
  </sheetPr>
  <dimension ref="B1:M35"/>
  <sheetViews>
    <sheetView showGridLines="0" view="pageBreakPreview" zoomScale="115" zoomScaleNormal="115" zoomScaleSheetLayoutView="115" workbookViewId="0">
      <selection activeCell="I24" sqref="I24"/>
    </sheetView>
  </sheetViews>
  <sheetFormatPr baseColWidth="10" defaultColWidth="11.42578125" defaultRowHeight="15" x14ac:dyDescent="0.25"/>
  <cols>
    <col min="1" max="1" width="1.140625" style="3" customWidth="1"/>
    <col min="2" max="2" width="15" style="3" customWidth="1"/>
    <col min="3" max="3" width="14.5703125" style="3" customWidth="1"/>
    <col min="4" max="4" width="13.28515625" style="3" customWidth="1"/>
    <col min="5" max="5" width="9.85546875" style="3" customWidth="1"/>
    <col min="6" max="6" width="13.5703125" style="3" bestFit="1" customWidth="1"/>
    <col min="7" max="7" width="21" style="3" customWidth="1"/>
    <col min="8" max="9" width="15.5703125" style="1" customWidth="1"/>
    <col min="10" max="10" width="26.28515625" style="3" customWidth="1"/>
    <col min="11" max="16384" width="11.42578125" style="3"/>
  </cols>
  <sheetData>
    <row r="1" spans="2:13" ht="8.25" customHeight="1" x14ac:dyDescent="0.25"/>
    <row r="2" spans="2:13" s="2" customFormat="1" ht="24" customHeight="1" x14ac:dyDescent="0.25">
      <c r="B2" s="82"/>
      <c r="C2" s="82"/>
      <c r="D2" s="68" t="s">
        <v>0</v>
      </c>
      <c r="E2" s="69"/>
      <c r="F2" s="69"/>
      <c r="G2" s="69"/>
      <c r="H2" s="69"/>
      <c r="I2" s="26"/>
      <c r="J2" s="24" t="s">
        <v>1</v>
      </c>
    </row>
    <row r="3" spans="2:13" s="2" customFormat="1" ht="22.5" customHeight="1" x14ac:dyDescent="0.25">
      <c r="B3" s="82"/>
      <c r="C3" s="82"/>
      <c r="D3" s="70"/>
      <c r="E3" s="71"/>
      <c r="F3" s="71"/>
      <c r="G3" s="71"/>
      <c r="H3" s="71"/>
      <c r="I3" s="27"/>
      <c r="J3" s="24" t="s">
        <v>2</v>
      </c>
      <c r="L3" s="55"/>
      <c r="M3" s="56"/>
    </row>
    <row r="4" spans="2:13" s="2" customFormat="1" ht="22.5" customHeight="1" x14ac:dyDescent="0.25">
      <c r="B4" s="82"/>
      <c r="C4" s="82"/>
      <c r="D4" s="72"/>
      <c r="E4" s="73"/>
      <c r="F4" s="73"/>
      <c r="G4" s="73"/>
      <c r="H4" s="73"/>
      <c r="I4" s="28"/>
      <c r="J4" s="24" t="s">
        <v>187</v>
      </c>
    </row>
    <row r="5" spans="2:13" s="2" customFormat="1" ht="37.5" customHeight="1" x14ac:dyDescent="0.25">
      <c r="B5" s="77" t="s">
        <v>3</v>
      </c>
      <c r="C5" s="78"/>
      <c r="D5" s="79" t="s">
        <v>4</v>
      </c>
      <c r="E5" s="80"/>
      <c r="F5" s="80"/>
      <c r="G5" s="80"/>
      <c r="H5" s="80"/>
      <c r="I5" s="80"/>
      <c r="J5" s="81"/>
    </row>
    <row r="6" spans="2:13" s="2" customFormat="1" ht="26.25" customHeight="1" x14ac:dyDescent="0.25">
      <c r="B6" s="77" t="s">
        <v>5</v>
      </c>
      <c r="C6" s="78"/>
      <c r="D6" s="75" t="s">
        <v>40</v>
      </c>
      <c r="E6" s="75"/>
      <c r="F6" s="75"/>
      <c r="G6" s="75"/>
      <c r="H6" s="75"/>
      <c r="I6" s="75"/>
      <c r="J6" s="75"/>
    </row>
    <row r="7" spans="2:13" s="2" customFormat="1" ht="10.5" customHeight="1" x14ac:dyDescent="0.25">
      <c r="B7" s="12"/>
      <c r="C7" s="12"/>
      <c r="D7" s="12"/>
      <c r="E7" s="12"/>
      <c r="F7" s="12"/>
      <c r="G7" s="12"/>
      <c r="H7" s="1"/>
      <c r="I7" s="1"/>
    </row>
    <row r="8" spans="2:13" s="2" customFormat="1" ht="30" customHeight="1" x14ac:dyDescent="0.25">
      <c r="B8" s="55" t="s">
        <v>7</v>
      </c>
      <c r="C8" s="76" t="s">
        <v>8</v>
      </c>
      <c r="D8" s="76"/>
      <c r="E8" s="76"/>
      <c r="F8" s="76"/>
      <c r="G8" s="57" t="s">
        <v>9</v>
      </c>
      <c r="H8" s="59" t="s">
        <v>10</v>
      </c>
      <c r="I8" s="65"/>
      <c r="J8" s="57" t="s">
        <v>11</v>
      </c>
    </row>
    <row r="9" spans="2:13" s="2" customFormat="1" ht="18.75" customHeight="1" x14ac:dyDescent="0.25">
      <c r="B9" s="55" t="s">
        <v>12</v>
      </c>
      <c r="C9" s="74" t="s">
        <v>13</v>
      </c>
      <c r="D9" s="74"/>
      <c r="E9" s="74"/>
      <c r="F9" s="74"/>
      <c r="G9" s="9" t="s">
        <v>14</v>
      </c>
      <c r="H9" s="66">
        <v>0.9</v>
      </c>
      <c r="I9" s="67"/>
      <c r="J9" s="9" t="s">
        <v>15</v>
      </c>
    </row>
    <row r="10" spans="2:13" s="2" customFormat="1" ht="18.75" customHeight="1" x14ac:dyDescent="0.25">
      <c r="B10" s="59" t="s">
        <v>16</v>
      </c>
      <c r="C10" s="60"/>
      <c r="D10" s="60"/>
      <c r="E10" s="60"/>
      <c r="F10" s="60"/>
      <c r="G10" s="60"/>
      <c r="H10" s="60"/>
      <c r="I10" s="60"/>
      <c r="J10" s="60"/>
    </row>
    <row r="11" spans="2:13" s="2" customFormat="1" ht="18.75" customHeight="1" x14ac:dyDescent="0.25">
      <c r="B11" s="74" t="s">
        <v>41</v>
      </c>
      <c r="C11" s="74"/>
      <c r="D11" s="74"/>
      <c r="E11" s="74"/>
      <c r="F11" s="74"/>
      <c r="G11" s="74"/>
      <c r="H11" s="74"/>
      <c r="I11" s="74"/>
      <c r="J11" s="74"/>
    </row>
    <row r="12" spans="2:13" s="2" customFormat="1" ht="18.75" customHeight="1" x14ac:dyDescent="0.25">
      <c r="B12" s="59" t="s">
        <v>18</v>
      </c>
      <c r="C12" s="60"/>
      <c r="D12" s="60"/>
      <c r="E12" s="60"/>
      <c r="F12" s="60"/>
      <c r="G12" s="60"/>
      <c r="H12" s="60"/>
      <c r="I12" s="60"/>
      <c r="J12" s="60"/>
    </row>
    <row r="13" spans="2:13" s="2" customFormat="1" ht="18.75" customHeight="1" x14ac:dyDescent="0.25">
      <c r="B13" s="74" t="s">
        <v>42</v>
      </c>
      <c r="C13" s="74"/>
      <c r="D13" s="74"/>
      <c r="E13" s="74"/>
      <c r="F13" s="74"/>
      <c r="G13" s="74"/>
      <c r="H13" s="74"/>
      <c r="I13" s="74"/>
      <c r="J13" s="74"/>
    </row>
    <row r="14" spans="2:13" s="2" customFormat="1" ht="15" customHeight="1" x14ac:dyDescent="0.25">
      <c r="B14" s="59" t="s">
        <v>20</v>
      </c>
      <c r="C14" s="60"/>
      <c r="D14" s="60"/>
      <c r="E14" s="60"/>
      <c r="F14" s="60"/>
      <c r="G14" s="60"/>
      <c r="H14" s="60"/>
      <c r="I14" s="60"/>
      <c r="J14" s="60"/>
    </row>
    <row r="15" spans="2:13" s="2" customFormat="1" ht="15" customHeight="1" x14ac:dyDescent="0.25">
      <c r="B15" s="4"/>
      <c r="C15" s="22"/>
      <c r="E15" s="62" t="str">
        <f>+B11</f>
        <v>promedio de lo puntates obtenidos de todos los evaluados</v>
      </c>
      <c r="F15" s="62"/>
      <c r="G15" s="62"/>
      <c r="H15" s="62"/>
      <c r="I15" s="1"/>
    </row>
    <row r="16" spans="2:13" s="2" customFormat="1" ht="15.75" customHeight="1" thickBot="1" x14ac:dyDescent="0.3">
      <c r="B16" s="4"/>
      <c r="C16" s="5"/>
      <c r="E16" s="63"/>
      <c r="F16" s="63"/>
      <c r="G16" s="63"/>
      <c r="H16" s="63"/>
      <c r="I16" s="23" t="s">
        <v>21</v>
      </c>
    </row>
    <row r="17" spans="2:10" s="2" customFormat="1" ht="15" customHeight="1" x14ac:dyDescent="0.25">
      <c r="B17" s="4"/>
      <c r="C17" s="5"/>
      <c r="E17" s="64" t="s">
        <v>43</v>
      </c>
      <c r="F17" s="64"/>
      <c r="G17" s="64"/>
      <c r="H17" s="64"/>
      <c r="I17" s="1"/>
    </row>
    <row r="18" spans="2:10" s="2" customFormat="1" ht="15" customHeight="1" x14ac:dyDescent="0.25">
      <c r="B18" s="4"/>
      <c r="C18" s="13"/>
      <c r="D18" s="25"/>
      <c r="E18" s="25"/>
      <c r="F18" s="25"/>
      <c r="G18" s="25"/>
      <c r="H18" s="1"/>
      <c r="I18" s="1"/>
    </row>
    <row r="19" spans="2:10" s="2" customFormat="1" ht="15" customHeight="1" x14ac:dyDescent="0.25">
      <c r="B19" s="59" t="s">
        <v>22</v>
      </c>
      <c r="C19" s="60"/>
      <c r="D19" s="60"/>
      <c r="E19" s="60"/>
      <c r="F19" s="60"/>
      <c r="G19" s="60"/>
      <c r="H19" s="60"/>
      <c r="I19" s="60"/>
      <c r="J19" s="60"/>
    </row>
    <row r="20" spans="2:10" s="2" customFormat="1" ht="15" customHeight="1" x14ac:dyDescent="0.25">
      <c r="B20" s="83" t="s">
        <v>44</v>
      </c>
      <c r="C20" s="61"/>
      <c r="D20" s="61"/>
      <c r="E20" s="61"/>
      <c r="F20" s="61"/>
      <c r="G20" s="83" t="s">
        <v>45</v>
      </c>
      <c r="H20" s="61"/>
      <c r="I20" s="61"/>
      <c r="J20" s="61"/>
    </row>
    <row r="21" spans="2:10" s="2" customFormat="1" ht="15" customHeight="1" x14ac:dyDescent="0.25">
      <c r="B21" s="83" t="s">
        <v>46</v>
      </c>
      <c r="C21" s="61"/>
      <c r="D21" s="61"/>
      <c r="E21" s="61"/>
      <c r="F21" s="61"/>
      <c r="G21" s="83" t="s">
        <v>47</v>
      </c>
      <c r="H21" s="61"/>
      <c r="I21" s="61"/>
      <c r="J21" s="61"/>
    </row>
    <row r="22" spans="2:10" ht="19.5" customHeight="1" x14ac:dyDescent="0.25">
      <c r="B22" s="59" t="s">
        <v>27</v>
      </c>
      <c r="C22" s="60"/>
      <c r="D22" s="60"/>
      <c r="E22" s="60"/>
      <c r="F22" s="60"/>
      <c r="G22" s="60"/>
      <c r="H22" s="60"/>
      <c r="I22" s="60"/>
      <c r="J22" s="60"/>
    </row>
    <row r="23" spans="2:10" ht="34.5" customHeight="1" x14ac:dyDescent="0.25">
      <c r="B23" s="57" t="s">
        <v>28</v>
      </c>
      <c r="C23" s="57" t="s">
        <v>29</v>
      </c>
      <c r="D23" s="57" t="s">
        <v>30</v>
      </c>
      <c r="E23" s="57" t="s">
        <v>31</v>
      </c>
      <c r="F23" s="57" t="s">
        <v>32</v>
      </c>
      <c r="G23" s="57" t="s">
        <v>31</v>
      </c>
      <c r="H23" s="57" t="s">
        <v>33</v>
      </c>
      <c r="I23" s="57" t="s">
        <v>34</v>
      </c>
      <c r="J23" s="57" t="s">
        <v>35</v>
      </c>
    </row>
    <row r="24" spans="2:10" s="7" customFormat="1" ht="42" customHeight="1" x14ac:dyDescent="0.25">
      <c r="B24" s="8" t="s">
        <v>69</v>
      </c>
      <c r="C24" s="9">
        <v>92</v>
      </c>
      <c r="D24" s="6">
        <v>92</v>
      </c>
      <c r="E24" s="99">
        <f>(C24/D24)*100%</f>
        <v>1</v>
      </c>
      <c r="F24" s="21">
        <v>1</v>
      </c>
      <c r="G24" s="32" t="s">
        <v>37</v>
      </c>
      <c r="H24" s="31" t="s">
        <v>38</v>
      </c>
      <c r="I24" s="31" t="s">
        <v>39</v>
      </c>
      <c r="J24" s="18"/>
    </row>
    <row r="35" ht="15" customHeight="1" x14ac:dyDescent="0.25"/>
  </sheetData>
  <mergeCells count="23">
    <mergeCell ref="B21:F21"/>
    <mergeCell ref="G21:J21"/>
    <mergeCell ref="B12:J12"/>
    <mergeCell ref="B22:J22"/>
    <mergeCell ref="B13:J13"/>
    <mergeCell ref="B14:J14"/>
    <mergeCell ref="B19:J19"/>
    <mergeCell ref="B20:F20"/>
    <mergeCell ref="G20:J20"/>
    <mergeCell ref="C8:F8"/>
    <mergeCell ref="H8:I8"/>
    <mergeCell ref="H9:I9"/>
    <mergeCell ref="E15:H16"/>
    <mergeCell ref="E17:H17"/>
    <mergeCell ref="C9:F9"/>
    <mergeCell ref="B10:J10"/>
    <mergeCell ref="B11:J11"/>
    <mergeCell ref="B2:C4"/>
    <mergeCell ref="D2:H4"/>
    <mergeCell ref="B5:C5"/>
    <mergeCell ref="D5:J5"/>
    <mergeCell ref="B6:C6"/>
    <mergeCell ref="D6:J6"/>
  </mergeCells>
  <conditionalFormatting sqref="G24">
    <cfRule type="containsText" dxfId="15" priority="1" operator="containsText" text="No cumplido">
      <formula>NOT(ISERROR(SEARCH("No cumplido",G24)))</formula>
    </cfRule>
    <cfRule type="containsText" dxfId="14" priority="2" operator="containsText" text="Aceptable">
      <formula>NOT(ISERROR(SEARCH("Aceptable",G24)))</formula>
    </cfRule>
    <cfRule type="containsText" dxfId="13" priority="3" operator="containsText" text="Bueno">
      <formula>NOT(ISERROR(SEARCH("Bueno",G24)))</formula>
    </cfRule>
    <cfRule type="containsText" dxfId="12" priority="4" operator="containsText" text="Excelente">
      <formula>NOT(ISERROR(SEARCH("Excelente",G24)))</formula>
    </cfRule>
  </conditionalFormatting>
  <pageMargins left="0.27559055118110237" right="0.23622047244094491" top="0.19685039370078741" bottom="0.19685039370078741" header="0.23622047244094491" footer="0.19685039370078741"/>
  <pageSetup scale="55" orientation="portrait" r:id="rId1"/>
  <headerFooter alignWithMargins="0">
    <oddFooter>&amp;C&amp;P de &amp;N&amp;R&amp;D</oddFooter>
  </headerFooter>
  <ignoredErrors>
    <ignoredError sqref="E15" unlockedFormula="1"/>
  </ignoredError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249977111117893"/>
  </sheetPr>
  <dimension ref="B1:L36"/>
  <sheetViews>
    <sheetView showGridLines="0" tabSelected="1" view="pageBreakPreview" topLeftCell="A13" zoomScale="80" zoomScaleNormal="115" zoomScaleSheetLayoutView="80" workbookViewId="0">
      <selection activeCell="I24" sqref="I24"/>
    </sheetView>
  </sheetViews>
  <sheetFormatPr baseColWidth="10" defaultColWidth="11.42578125" defaultRowHeight="15" x14ac:dyDescent="0.25"/>
  <cols>
    <col min="1" max="1" width="1.140625" style="3" customWidth="1"/>
    <col min="2" max="2" width="15" style="3" customWidth="1"/>
    <col min="3" max="3" width="14.5703125" style="3" customWidth="1"/>
    <col min="4" max="4" width="13.28515625" style="3" customWidth="1"/>
    <col min="5" max="5" width="9.85546875" style="3" customWidth="1"/>
    <col min="6" max="6" width="13.5703125" style="3" bestFit="1" customWidth="1"/>
    <col min="7" max="7" width="21" style="3" customWidth="1"/>
    <col min="8" max="9" width="15.5703125" style="1" customWidth="1"/>
    <col min="10" max="10" width="26.28515625" style="3" customWidth="1"/>
    <col min="11" max="16384" width="11.42578125" style="3"/>
  </cols>
  <sheetData>
    <row r="1" spans="2:12" ht="8.25" customHeight="1" x14ac:dyDescent="0.25"/>
    <row r="2" spans="2:12" s="2" customFormat="1" ht="24" customHeight="1" x14ac:dyDescent="0.25">
      <c r="B2" s="82"/>
      <c r="C2" s="82"/>
      <c r="D2" s="68" t="s">
        <v>0</v>
      </c>
      <c r="E2" s="69"/>
      <c r="F2" s="69"/>
      <c r="G2" s="69"/>
      <c r="H2" s="69"/>
      <c r="I2" s="84"/>
      <c r="J2" s="24" t="s">
        <v>1</v>
      </c>
    </row>
    <row r="3" spans="2:12" s="2" customFormat="1" ht="22.5" customHeight="1" x14ac:dyDescent="0.25">
      <c r="B3" s="82"/>
      <c r="C3" s="82"/>
      <c r="D3" s="70"/>
      <c r="E3" s="71"/>
      <c r="F3" s="71"/>
      <c r="G3" s="71"/>
      <c r="H3" s="71"/>
      <c r="I3" s="85"/>
      <c r="J3" s="24" t="s">
        <v>2</v>
      </c>
    </row>
    <row r="4" spans="2:12" s="2" customFormat="1" ht="22.5" customHeight="1" x14ac:dyDescent="0.25">
      <c r="B4" s="82"/>
      <c r="C4" s="82"/>
      <c r="D4" s="72"/>
      <c r="E4" s="73"/>
      <c r="F4" s="73"/>
      <c r="G4" s="73"/>
      <c r="H4" s="73"/>
      <c r="I4" s="86"/>
      <c r="J4" s="24" t="s">
        <v>187</v>
      </c>
    </row>
    <row r="5" spans="2:12" s="2" customFormat="1" ht="34.5" customHeight="1" x14ac:dyDescent="0.25">
      <c r="B5" s="77" t="s">
        <v>3</v>
      </c>
      <c r="C5" s="78"/>
      <c r="D5" s="79" t="s">
        <v>4</v>
      </c>
      <c r="E5" s="80"/>
      <c r="F5" s="80"/>
      <c r="G5" s="80"/>
      <c r="H5" s="80"/>
      <c r="I5" s="80"/>
      <c r="J5" s="81"/>
    </row>
    <row r="6" spans="2:12" s="2" customFormat="1" ht="26.25" customHeight="1" x14ac:dyDescent="0.25">
      <c r="B6" s="77" t="s">
        <v>5</v>
      </c>
      <c r="C6" s="78"/>
      <c r="D6" s="75" t="s">
        <v>48</v>
      </c>
      <c r="E6" s="75"/>
      <c r="F6" s="75"/>
      <c r="G6" s="75"/>
      <c r="H6" s="75"/>
      <c r="I6" s="75"/>
      <c r="J6" s="75"/>
    </row>
    <row r="7" spans="2:12" s="2" customFormat="1" ht="10.5" customHeight="1" x14ac:dyDescent="0.25">
      <c r="B7" s="12"/>
      <c r="C7" s="12"/>
      <c r="D7" s="12"/>
      <c r="E7" s="12"/>
      <c r="F7" s="12"/>
      <c r="G7" s="12"/>
      <c r="H7" s="1"/>
      <c r="I7" s="1"/>
    </row>
    <row r="8" spans="2:12" s="2" customFormat="1" ht="30" customHeight="1" x14ac:dyDescent="0.25">
      <c r="B8" s="55" t="s">
        <v>7</v>
      </c>
      <c r="C8" s="76" t="s">
        <v>8</v>
      </c>
      <c r="D8" s="76"/>
      <c r="E8" s="76"/>
      <c r="F8" s="76"/>
      <c r="G8" s="57" t="s">
        <v>9</v>
      </c>
      <c r="H8" s="59" t="s">
        <v>10</v>
      </c>
      <c r="I8" s="65"/>
      <c r="J8" s="57" t="s">
        <v>11</v>
      </c>
      <c r="K8" s="87"/>
      <c r="L8" s="87"/>
    </row>
    <row r="9" spans="2:12" s="2" customFormat="1" ht="18.75" customHeight="1" x14ac:dyDescent="0.25">
      <c r="B9" s="55" t="s">
        <v>12</v>
      </c>
      <c r="C9" s="74" t="s">
        <v>13</v>
      </c>
      <c r="D9" s="74"/>
      <c r="E9" s="74"/>
      <c r="F9" s="74"/>
      <c r="G9" s="9" t="s">
        <v>14</v>
      </c>
      <c r="H9" s="66">
        <v>0.1</v>
      </c>
      <c r="I9" s="67"/>
      <c r="J9" s="9" t="s">
        <v>49</v>
      </c>
      <c r="K9" s="11"/>
      <c r="L9" s="11"/>
    </row>
    <row r="10" spans="2:12" s="2" customFormat="1" ht="18.75" customHeight="1" x14ac:dyDescent="0.25">
      <c r="B10" s="59" t="s">
        <v>16</v>
      </c>
      <c r="C10" s="60"/>
      <c r="D10" s="60"/>
      <c r="E10" s="60"/>
      <c r="F10" s="60"/>
      <c r="G10" s="60"/>
      <c r="H10" s="60"/>
      <c r="I10" s="60"/>
      <c r="J10" s="60"/>
    </row>
    <row r="11" spans="2:12" s="2" customFormat="1" ht="18.75" customHeight="1" x14ac:dyDescent="0.25">
      <c r="B11" s="74" t="s">
        <v>50</v>
      </c>
      <c r="C11" s="74"/>
      <c r="D11" s="74"/>
      <c r="E11" s="74"/>
      <c r="F11" s="74"/>
      <c r="G11" s="74"/>
      <c r="H11" s="74"/>
      <c r="I11" s="74"/>
      <c r="J11" s="74"/>
    </row>
    <row r="12" spans="2:12" s="2" customFormat="1" ht="18.75" customHeight="1" x14ac:dyDescent="0.25">
      <c r="B12" s="59" t="s">
        <v>18</v>
      </c>
      <c r="C12" s="60"/>
      <c r="D12" s="60"/>
      <c r="E12" s="60"/>
      <c r="F12" s="60"/>
      <c r="G12" s="60"/>
      <c r="H12" s="60"/>
      <c r="I12" s="60"/>
      <c r="J12" s="60"/>
    </row>
    <row r="13" spans="2:12" s="2" customFormat="1" ht="18.75" customHeight="1" x14ac:dyDescent="0.25">
      <c r="B13" s="74" t="s">
        <v>51</v>
      </c>
      <c r="C13" s="74"/>
      <c r="D13" s="74"/>
      <c r="E13" s="74"/>
      <c r="F13" s="74"/>
      <c r="G13" s="74"/>
      <c r="H13" s="74"/>
      <c r="I13" s="74"/>
      <c r="J13" s="74"/>
    </row>
    <row r="14" spans="2:12" s="2" customFormat="1" ht="15" customHeight="1" x14ac:dyDescent="0.25">
      <c r="B14" s="59" t="s">
        <v>20</v>
      </c>
      <c r="C14" s="60"/>
      <c r="D14" s="60"/>
      <c r="E14" s="60"/>
      <c r="F14" s="60"/>
      <c r="G14" s="60"/>
      <c r="H14" s="60"/>
      <c r="I14" s="60"/>
      <c r="J14" s="60"/>
    </row>
    <row r="15" spans="2:12" s="2" customFormat="1" ht="15" customHeight="1" x14ac:dyDescent="0.25">
      <c r="B15" s="4"/>
      <c r="C15" s="22"/>
      <c r="E15" s="62" t="str">
        <f>B11</f>
        <v>Número de personas que se desvinculan</v>
      </c>
      <c r="F15" s="62"/>
      <c r="G15" s="62"/>
      <c r="H15" s="62"/>
      <c r="I15" s="1"/>
    </row>
    <row r="16" spans="2:12" s="2" customFormat="1" ht="15.75" customHeight="1" thickBot="1" x14ac:dyDescent="0.3">
      <c r="B16" s="4"/>
      <c r="C16" s="5"/>
      <c r="E16" s="63"/>
      <c r="F16" s="63"/>
      <c r="G16" s="63"/>
      <c r="H16" s="63"/>
      <c r="I16" s="23" t="s">
        <v>21</v>
      </c>
    </row>
    <row r="17" spans="2:11" s="2" customFormat="1" ht="15" customHeight="1" x14ac:dyDescent="0.25">
      <c r="B17" s="4"/>
      <c r="C17" s="5"/>
      <c r="E17" s="64" t="str">
        <f>B13</f>
        <v xml:space="preserve">Promedio de personal en el periodo (Personal al inicio + personal al final/2) </v>
      </c>
      <c r="F17" s="64"/>
      <c r="G17" s="64"/>
      <c r="H17" s="64"/>
      <c r="I17" s="1"/>
    </row>
    <row r="18" spans="2:11" s="2" customFormat="1" ht="15" customHeight="1" x14ac:dyDescent="0.25">
      <c r="B18" s="4"/>
      <c r="C18" s="13"/>
      <c r="E18" s="88"/>
      <c r="F18" s="88"/>
      <c r="G18" s="88"/>
      <c r="H18" s="88"/>
      <c r="I18" s="1"/>
    </row>
    <row r="19" spans="2:11" s="2" customFormat="1" ht="15" customHeight="1" x14ac:dyDescent="0.25">
      <c r="B19" s="59" t="s">
        <v>22</v>
      </c>
      <c r="C19" s="60"/>
      <c r="D19" s="60"/>
      <c r="E19" s="60"/>
      <c r="F19" s="60"/>
      <c r="G19" s="60"/>
      <c r="H19" s="60"/>
      <c r="I19" s="60"/>
      <c r="J19" s="60"/>
    </row>
    <row r="20" spans="2:11" s="2" customFormat="1" ht="15" customHeight="1" x14ac:dyDescent="0.25">
      <c r="B20" s="61" t="s">
        <v>52</v>
      </c>
      <c r="C20" s="61"/>
      <c r="D20" s="61"/>
      <c r="E20" s="61"/>
      <c r="F20" s="61"/>
      <c r="G20" s="61" t="s">
        <v>53</v>
      </c>
      <c r="H20" s="61"/>
      <c r="I20" s="61"/>
      <c r="J20" s="61"/>
    </row>
    <row r="21" spans="2:11" s="2" customFormat="1" ht="15" customHeight="1" x14ac:dyDescent="0.25">
      <c r="B21" s="61" t="s">
        <v>54</v>
      </c>
      <c r="C21" s="61"/>
      <c r="D21" s="61"/>
      <c r="E21" s="61"/>
      <c r="F21" s="61"/>
      <c r="G21" s="61" t="s">
        <v>55</v>
      </c>
      <c r="H21" s="61"/>
      <c r="I21" s="61"/>
      <c r="J21" s="61"/>
    </row>
    <row r="22" spans="2:11" ht="19.5" customHeight="1" x14ac:dyDescent="0.25">
      <c r="B22" s="59" t="s">
        <v>27</v>
      </c>
      <c r="C22" s="60"/>
      <c r="D22" s="60"/>
      <c r="E22" s="60"/>
      <c r="F22" s="60"/>
      <c r="G22" s="60"/>
      <c r="H22" s="60"/>
      <c r="I22" s="60"/>
      <c r="J22" s="60"/>
    </row>
    <row r="23" spans="2:11" ht="34.5" customHeight="1" x14ac:dyDescent="0.25">
      <c r="B23" s="57" t="s">
        <v>28</v>
      </c>
      <c r="C23" s="57" t="s">
        <v>29</v>
      </c>
      <c r="D23" s="57" t="s">
        <v>30</v>
      </c>
      <c r="E23" s="57" t="s">
        <v>31</v>
      </c>
      <c r="F23" s="57" t="s">
        <v>32</v>
      </c>
      <c r="G23" s="57" t="s">
        <v>31</v>
      </c>
      <c r="H23" s="57" t="s">
        <v>33</v>
      </c>
      <c r="I23" s="57" t="s">
        <v>34</v>
      </c>
      <c r="J23" s="57" t="s">
        <v>35</v>
      </c>
      <c r="K23" s="1"/>
    </row>
    <row r="24" spans="2:11" s="7" customFormat="1" ht="48" customHeight="1" x14ac:dyDescent="0.25">
      <c r="B24" s="14" t="s">
        <v>56</v>
      </c>
      <c r="C24" s="15">
        <v>17</v>
      </c>
      <c r="D24" s="16">
        <v>85</v>
      </c>
      <c r="E24" s="19">
        <f>C24/D24</f>
        <v>0.2</v>
      </c>
      <c r="F24" s="20">
        <f>+$H$9</f>
        <v>0.1</v>
      </c>
      <c r="G24" s="30" t="s">
        <v>57</v>
      </c>
      <c r="H24" s="31" t="s">
        <v>58</v>
      </c>
      <c r="I24" s="17"/>
      <c r="J24" s="29"/>
      <c r="K24" s="10"/>
    </row>
    <row r="25" spans="2:11" s="7" customFormat="1" ht="43.5" customHeight="1" x14ac:dyDescent="0.25">
      <c r="B25" s="8" t="s">
        <v>36</v>
      </c>
      <c r="C25" s="9">
        <v>33</v>
      </c>
      <c r="D25" s="16">
        <f>+(87+89)/2</f>
        <v>88</v>
      </c>
      <c r="E25" s="19">
        <f>C25/D25</f>
        <v>0.375</v>
      </c>
      <c r="F25" s="21">
        <f t="shared" ref="F25" si="0">+$H$9</f>
        <v>0.1</v>
      </c>
      <c r="G25" s="30" t="s">
        <v>57</v>
      </c>
      <c r="H25" s="31" t="s">
        <v>58</v>
      </c>
      <c r="I25" s="17"/>
      <c r="J25" s="29"/>
      <c r="K25" s="10"/>
    </row>
    <row r="36" ht="15" customHeight="1" x14ac:dyDescent="0.25"/>
  </sheetData>
  <mergeCells count="24">
    <mergeCell ref="B22:J22"/>
    <mergeCell ref="B13:J13"/>
    <mergeCell ref="B14:J14"/>
    <mergeCell ref="B19:J19"/>
    <mergeCell ref="B20:F20"/>
    <mergeCell ref="G20:J20"/>
    <mergeCell ref="K8:L8"/>
    <mergeCell ref="C9:F9"/>
    <mergeCell ref="B10:J10"/>
    <mergeCell ref="B11:J11"/>
    <mergeCell ref="B21:F21"/>
    <mergeCell ref="G21:J21"/>
    <mergeCell ref="B12:J12"/>
    <mergeCell ref="C8:F8"/>
    <mergeCell ref="E15:H16"/>
    <mergeCell ref="E17:H18"/>
    <mergeCell ref="H8:I8"/>
    <mergeCell ref="H9:I9"/>
    <mergeCell ref="B2:C4"/>
    <mergeCell ref="B5:C5"/>
    <mergeCell ref="D5:J5"/>
    <mergeCell ref="B6:C6"/>
    <mergeCell ref="D6:J6"/>
    <mergeCell ref="D2:I4"/>
  </mergeCells>
  <conditionalFormatting sqref="G24:G25">
    <cfRule type="containsText" dxfId="11" priority="1" operator="containsText" text="No cumplido">
      <formula>NOT(ISERROR(SEARCH("No cumplido",G24)))</formula>
    </cfRule>
    <cfRule type="containsText" dxfId="10" priority="2" operator="containsText" text="Aceptable">
      <formula>NOT(ISERROR(SEARCH("Aceptable",G24)))</formula>
    </cfRule>
    <cfRule type="containsText" dxfId="9" priority="3" operator="containsText" text="Bueno">
      <formula>NOT(ISERROR(SEARCH("Bueno",G24)))</formula>
    </cfRule>
    <cfRule type="containsText" dxfId="8" priority="4" operator="containsText" text="Excelente">
      <formula>NOT(ISERROR(SEARCH("Excelente",G24)))</formula>
    </cfRule>
  </conditionalFormatting>
  <pageMargins left="0.27559055118110237" right="0.23622047244094491" top="0.19685039370078741" bottom="0.19685039370078741" header="0.23622047244094491" footer="0.19685039370078741"/>
  <pageSetup scale="55" orientation="portrait" r:id="rId1"/>
  <headerFooter alignWithMargins="0">
    <oddFooter>&amp;C&amp;P de &amp;N&amp;R&amp;D</oddFooter>
  </headerFooter>
  <ignoredErrors>
    <ignoredError sqref="E15:H18" unlockedFormula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-0.249977111117893"/>
  </sheetPr>
  <dimension ref="B1:L38"/>
  <sheetViews>
    <sheetView showGridLines="0" view="pageBreakPreview" topLeftCell="A16" zoomScale="80" zoomScaleNormal="115" zoomScaleSheetLayoutView="80" workbookViewId="0">
      <selection activeCell="D24" sqref="D24"/>
    </sheetView>
  </sheetViews>
  <sheetFormatPr baseColWidth="10" defaultColWidth="11.42578125" defaultRowHeight="15" x14ac:dyDescent="0.25"/>
  <cols>
    <col min="1" max="1" width="1.140625" style="3" customWidth="1"/>
    <col min="2" max="2" width="15" style="3" customWidth="1"/>
    <col min="3" max="3" width="14.5703125" style="3" customWidth="1"/>
    <col min="4" max="4" width="13.28515625" style="3" customWidth="1"/>
    <col min="5" max="5" width="9.85546875" style="3" customWidth="1"/>
    <col min="6" max="6" width="13.5703125" style="3" bestFit="1" customWidth="1"/>
    <col min="7" max="7" width="21" style="3" customWidth="1"/>
    <col min="8" max="9" width="15.5703125" style="1" customWidth="1"/>
    <col min="10" max="10" width="26.28515625" style="3" customWidth="1"/>
    <col min="11" max="16384" width="11.42578125" style="3"/>
  </cols>
  <sheetData>
    <row r="1" spans="2:12" ht="8.25" customHeight="1" x14ac:dyDescent="0.25"/>
    <row r="2" spans="2:12" s="2" customFormat="1" ht="24" customHeight="1" x14ac:dyDescent="0.25">
      <c r="B2" s="82"/>
      <c r="C2" s="82"/>
      <c r="D2" s="68" t="s">
        <v>0</v>
      </c>
      <c r="E2" s="69"/>
      <c r="F2" s="69"/>
      <c r="G2" s="69"/>
      <c r="H2" s="69"/>
      <c r="I2" s="26"/>
      <c r="J2" s="24" t="s">
        <v>1</v>
      </c>
    </row>
    <row r="3" spans="2:12" s="2" customFormat="1" ht="22.5" customHeight="1" x14ac:dyDescent="0.25">
      <c r="B3" s="82"/>
      <c r="C3" s="82"/>
      <c r="D3" s="70"/>
      <c r="E3" s="71"/>
      <c r="F3" s="71"/>
      <c r="G3" s="71"/>
      <c r="H3" s="71"/>
      <c r="I3" s="27"/>
      <c r="J3" s="24" t="s">
        <v>2</v>
      </c>
    </row>
    <row r="4" spans="2:12" s="2" customFormat="1" ht="22.5" customHeight="1" x14ac:dyDescent="0.25">
      <c r="B4" s="82"/>
      <c r="C4" s="82"/>
      <c r="D4" s="72"/>
      <c r="E4" s="73"/>
      <c r="F4" s="73"/>
      <c r="G4" s="73"/>
      <c r="H4" s="73"/>
      <c r="I4" s="28"/>
      <c r="J4" s="24" t="s">
        <v>187</v>
      </c>
    </row>
    <row r="5" spans="2:12" s="2" customFormat="1" ht="33.75" customHeight="1" x14ac:dyDescent="0.25">
      <c r="B5" s="77" t="s">
        <v>3</v>
      </c>
      <c r="C5" s="78"/>
      <c r="D5" s="79" t="s">
        <v>4</v>
      </c>
      <c r="E5" s="80"/>
      <c r="F5" s="80"/>
      <c r="G5" s="80"/>
      <c r="H5" s="80"/>
      <c r="I5" s="80"/>
      <c r="J5" s="81"/>
    </row>
    <row r="6" spans="2:12" s="2" customFormat="1" ht="26.25" customHeight="1" x14ac:dyDescent="0.25">
      <c r="B6" s="77" t="s">
        <v>5</v>
      </c>
      <c r="C6" s="78"/>
      <c r="D6" s="75" t="s">
        <v>59</v>
      </c>
      <c r="E6" s="75"/>
      <c r="F6" s="75"/>
      <c r="G6" s="75"/>
      <c r="H6" s="75"/>
      <c r="I6" s="75"/>
      <c r="J6" s="75"/>
    </row>
    <row r="7" spans="2:12" s="2" customFormat="1" ht="10.5" customHeight="1" x14ac:dyDescent="0.25">
      <c r="B7" s="12"/>
      <c r="C7" s="12"/>
      <c r="D7" s="12"/>
      <c r="E7" s="12"/>
      <c r="F7" s="12"/>
      <c r="G7" s="12"/>
      <c r="H7" s="1"/>
      <c r="I7" s="1"/>
    </row>
    <row r="8" spans="2:12" s="2" customFormat="1" ht="30" customHeight="1" x14ac:dyDescent="0.25">
      <c r="B8" s="55" t="s">
        <v>7</v>
      </c>
      <c r="C8" s="76" t="s">
        <v>8</v>
      </c>
      <c r="D8" s="76"/>
      <c r="E8" s="76"/>
      <c r="F8" s="76"/>
      <c r="G8" s="57" t="s">
        <v>9</v>
      </c>
      <c r="H8" s="59" t="s">
        <v>10</v>
      </c>
      <c r="I8" s="65"/>
      <c r="J8" s="57" t="s">
        <v>11</v>
      </c>
    </row>
    <row r="9" spans="2:12" s="2" customFormat="1" ht="18.75" customHeight="1" x14ac:dyDescent="0.25">
      <c r="B9" s="55" t="s">
        <v>12</v>
      </c>
      <c r="C9" s="74" t="s">
        <v>13</v>
      </c>
      <c r="D9" s="74"/>
      <c r="E9" s="74"/>
      <c r="F9" s="74"/>
      <c r="G9" s="9" t="s">
        <v>14</v>
      </c>
      <c r="H9" s="66">
        <v>1</v>
      </c>
      <c r="I9" s="67"/>
      <c r="J9" s="9" t="s">
        <v>60</v>
      </c>
      <c r="K9" s="11"/>
      <c r="L9" s="11"/>
    </row>
    <row r="10" spans="2:12" s="2" customFormat="1" ht="18.75" customHeight="1" x14ac:dyDescent="0.25">
      <c r="B10" s="59" t="s">
        <v>16</v>
      </c>
      <c r="C10" s="60"/>
      <c r="D10" s="60"/>
      <c r="E10" s="60"/>
      <c r="F10" s="60"/>
      <c r="G10" s="60"/>
      <c r="H10" s="60"/>
      <c r="I10" s="60"/>
      <c r="J10" s="60"/>
    </row>
    <row r="11" spans="2:12" s="2" customFormat="1" ht="18.75" customHeight="1" x14ac:dyDescent="0.25">
      <c r="B11" s="74" t="s">
        <v>61</v>
      </c>
      <c r="C11" s="74"/>
      <c r="D11" s="74"/>
      <c r="E11" s="74"/>
      <c r="F11" s="74"/>
      <c r="G11" s="74"/>
      <c r="H11" s="74"/>
      <c r="I11" s="74"/>
      <c r="J11" s="74"/>
    </row>
    <row r="12" spans="2:12" s="2" customFormat="1" ht="18.75" customHeight="1" x14ac:dyDescent="0.25">
      <c r="B12" s="59" t="s">
        <v>18</v>
      </c>
      <c r="C12" s="60"/>
      <c r="D12" s="60"/>
      <c r="E12" s="60"/>
      <c r="F12" s="60"/>
      <c r="G12" s="60"/>
      <c r="H12" s="60"/>
      <c r="I12" s="60"/>
      <c r="J12" s="60"/>
    </row>
    <row r="13" spans="2:12" s="2" customFormat="1" ht="18.75" customHeight="1" x14ac:dyDescent="0.25">
      <c r="B13" s="74" t="s">
        <v>62</v>
      </c>
      <c r="C13" s="74"/>
      <c r="D13" s="74"/>
      <c r="E13" s="74"/>
      <c r="F13" s="74"/>
      <c r="G13" s="74"/>
      <c r="H13" s="74"/>
      <c r="I13" s="74"/>
      <c r="J13" s="74"/>
    </row>
    <row r="14" spans="2:12" s="2" customFormat="1" ht="15" customHeight="1" x14ac:dyDescent="0.25">
      <c r="B14" s="59" t="s">
        <v>20</v>
      </c>
      <c r="C14" s="60"/>
      <c r="D14" s="60"/>
      <c r="E14" s="60"/>
      <c r="F14" s="60"/>
      <c r="G14" s="60"/>
      <c r="H14" s="60"/>
      <c r="I14" s="60"/>
      <c r="J14" s="60"/>
    </row>
    <row r="15" spans="2:12" s="2" customFormat="1" ht="15" customHeight="1" x14ac:dyDescent="0.25">
      <c r="B15" s="4"/>
      <c r="C15" s="22"/>
      <c r="E15" s="62" t="str">
        <f>B11</f>
        <v>Cantidad de actividades realizadas</v>
      </c>
      <c r="F15" s="62"/>
      <c r="G15" s="62"/>
      <c r="H15" s="62"/>
      <c r="I15" s="1"/>
    </row>
    <row r="16" spans="2:12" s="2" customFormat="1" ht="15.75" customHeight="1" thickBot="1" x14ac:dyDescent="0.3">
      <c r="B16" s="4"/>
      <c r="C16" s="5"/>
      <c r="E16" s="63"/>
      <c r="F16" s="63"/>
      <c r="G16" s="63"/>
      <c r="H16" s="63"/>
      <c r="I16" s="23" t="s">
        <v>21</v>
      </c>
    </row>
    <row r="17" spans="2:11" s="2" customFormat="1" ht="15" customHeight="1" x14ac:dyDescent="0.25">
      <c r="B17" s="4"/>
      <c r="C17" s="5"/>
      <c r="E17" s="64" t="str">
        <f>B13</f>
        <v>Cantidad de actividades programadas</v>
      </c>
      <c r="F17" s="64"/>
      <c r="G17" s="64"/>
      <c r="H17" s="64"/>
      <c r="I17" s="1"/>
    </row>
    <row r="18" spans="2:11" s="2" customFormat="1" ht="15" customHeight="1" x14ac:dyDescent="0.25">
      <c r="B18" s="4"/>
      <c r="C18" s="13"/>
      <c r="D18" s="25"/>
      <c r="E18" s="25"/>
      <c r="F18" s="25"/>
      <c r="G18" s="25"/>
      <c r="H18" s="1"/>
      <c r="I18" s="1"/>
    </row>
    <row r="19" spans="2:11" s="2" customFormat="1" ht="15" customHeight="1" x14ac:dyDescent="0.25">
      <c r="B19" s="59" t="s">
        <v>22</v>
      </c>
      <c r="C19" s="60"/>
      <c r="D19" s="60"/>
      <c r="E19" s="60"/>
      <c r="F19" s="60"/>
      <c r="G19" s="60"/>
      <c r="H19" s="60"/>
      <c r="I19" s="60"/>
      <c r="J19" s="60"/>
    </row>
    <row r="20" spans="2:11" s="2" customFormat="1" ht="15" customHeight="1" x14ac:dyDescent="0.25">
      <c r="B20" s="61" t="s">
        <v>63</v>
      </c>
      <c r="C20" s="61"/>
      <c r="D20" s="61"/>
      <c r="E20" s="61"/>
      <c r="F20" s="61"/>
      <c r="G20" s="61" t="s">
        <v>64</v>
      </c>
      <c r="H20" s="61"/>
      <c r="I20" s="61"/>
      <c r="J20" s="61"/>
    </row>
    <row r="21" spans="2:11" s="2" customFormat="1" ht="15" customHeight="1" x14ac:dyDescent="0.25">
      <c r="B21" s="61" t="s">
        <v>65</v>
      </c>
      <c r="C21" s="61"/>
      <c r="D21" s="61"/>
      <c r="E21" s="61"/>
      <c r="F21" s="61"/>
      <c r="G21" s="61" t="s">
        <v>66</v>
      </c>
      <c r="H21" s="61"/>
      <c r="I21" s="61"/>
      <c r="J21" s="61"/>
    </row>
    <row r="22" spans="2:11" ht="19.5" customHeight="1" x14ac:dyDescent="0.25">
      <c r="B22" s="59" t="s">
        <v>27</v>
      </c>
      <c r="C22" s="60"/>
      <c r="D22" s="60"/>
      <c r="E22" s="60"/>
      <c r="F22" s="60"/>
      <c r="G22" s="60"/>
      <c r="H22" s="60"/>
      <c r="I22" s="60"/>
      <c r="J22" s="60"/>
    </row>
    <row r="23" spans="2:11" ht="34.5" customHeight="1" x14ac:dyDescent="0.25">
      <c r="B23" s="57" t="s">
        <v>28</v>
      </c>
      <c r="C23" s="57" t="s">
        <v>29</v>
      </c>
      <c r="D23" s="57" t="s">
        <v>30</v>
      </c>
      <c r="E23" s="57" t="s">
        <v>31</v>
      </c>
      <c r="F23" s="57" t="s">
        <v>32</v>
      </c>
      <c r="G23" s="57" t="s">
        <v>31</v>
      </c>
      <c r="H23" s="57" t="s">
        <v>33</v>
      </c>
      <c r="I23" s="57" t="s">
        <v>34</v>
      </c>
      <c r="J23" s="57" t="s">
        <v>35</v>
      </c>
      <c r="K23" s="1"/>
    </row>
    <row r="24" spans="2:11" s="7" customFormat="1" ht="61.5" customHeight="1" x14ac:dyDescent="0.25">
      <c r="B24" s="14" t="s">
        <v>67</v>
      </c>
      <c r="C24" s="15">
        <v>10</v>
      </c>
      <c r="D24" s="16">
        <v>10</v>
      </c>
      <c r="E24" s="19">
        <f>C24/D24</f>
        <v>1</v>
      </c>
      <c r="F24" s="20">
        <f>+$H$9</f>
        <v>1</v>
      </c>
      <c r="G24" s="30" t="s">
        <v>37</v>
      </c>
      <c r="H24" s="31" t="s">
        <v>38</v>
      </c>
      <c r="I24" s="31"/>
      <c r="J24" s="29"/>
      <c r="K24" s="10"/>
    </row>
    <row r="25" spans="2:11" s="7" customFormat="1" ht="43.5" customHeight="1" x14ac:dyDescent="0.25">
      <c r="B25" s="8" t="s">
        <v>56</v>
      </c>
      <c r="C25" s="9">
        <v>44</v>
      </c>
      <c r="D25" s="6">
        <v>46</v>
      </c>
      <c r="E25" s="19">
        <f t="shared" ref="E25:E27" si="0">C25/D25</f>
        <v>0.95652173913043481</v>
      </c>
      <c r="F25" s="21">
        <f t="shared" ref="F25:F27" si="1">+$H$9</f>
        <v>1</v>
      </c>
      <c r="G25" s="30" t="s">
        <v>68</v>
      </c>
      <c r="H25" s="31" t="s">
        <v>38</v>
      </c>
      <c r="I25" s="31"/>
      <c r="J25" s="29"/>
      <c r="K25" s="10"/>
    </row>
    <row r="26" spans="2:11" s="7" customFormat="1" ht="42.75" customHeight="1" x14ac:dyDescent="0.25">
      <c r="B26" s="8" t="s">
        <v>69</v>
      </c>
      <c r="C26" s="9">
        <v>49</v>
      </c>
      <c r="D26" s="6">
        <v>51</v>
      </c>
      <c r="E26" s="19">
        <f t="shared" si="0"/>
        <v>0.96078431372549022</v>
      </c>
      <c r="F26" s="21">
        <f t="shared" si="1"/>
        <v>1</v>
      </c>
      <c r="G26" s="30" t="s">
        <v>68</v>
      </c>
      <c r="H26" s="31" t="s">
        <v>38</v>
      </c>
      <c r="I26" s="31"/>
      <c r="J26" s="29"/>
      <c r="K26" s="10"/>
    </row>
    <row r="27" spans="2:11" s="7" customFormat="1" ht="42" customHeight="1" x14ac:dyDescent="0.25">
      <c r="B27" s="8" t="s">
        <v>36</v>
      </c>
      <c r="C27" s="9">
        <v>54</v>
      </c>
      <c r="D27" s="6">
        <v>54</v>
      </c>
      <c r="E27" s="19">
        <f t="shared" si="0"/>
        <v>1</v>
      </c>
      <c r="F27" s="21">
        <f t="shared" si="1"/>
        <v>1</v>
      </c>
      <c r="G27" s="30" t="s">
        <v>68</v>
      </c>
      <c r="H27" s="31" t="s">
        <v>38</v>
      </c>
      <c r="I27" s="31"/>
      <c r="J27" s="29"/>
      <c r="K27" s="10"/>
    </row>
    <row r="38" ht="15" customHeight="1" x14ac:dyDescent="0.25"/>
  </sheetData>
  <mergeCells count="23">
    <mergeCell ref="C9:F9"/>
    <mergeCell ref="H9:I9"/>
    <mergeCell ref="B22:J22"/>
    <mergeCell ref="B11:J11"/>
    <mergeCell ref="B12:J12"/>
    <mergeCell ref="B13:J13"/>
    <mergeCell ref="B14:J14"/>
    <mergeCell ref="E15:H16"/>
    <mergeCell ref="E17:H17"/>
    <mergeCell ref="B19:J19"/>
    <mergeCell ref="B20:F20"/>
    <mergeCell ref="G20:J20"/>
    <mergeCell ref="B21:F21"/>
    <mergeCell ref="G21:J21"/>
    <mergeCell ref="B10:J10"/>
    <mergeCell ref="C8:F8"/>
    <mergeCell ref="H8:I8"/>
    <mergeCell ref="B2:C4"/>
    <mergeCell ref="D2:H4"/>
    <mergeCell ref="B5:C5"/>
    <mergeCell ref="D5:J5"/>
    <mergeCell ref="B6:C6"/>
    <mergeCell ref="D6:J6"/>
  </mergeCells>
  <conditionalFormatting sqref="G24:G27">
    <cfRule type="containsText" dxfId="7" priority="1" operator="containsText" text="No cumplido">
      <formula>NOT(ISERROR(SEARCH("No cumplido",G24)))</formula>
    </cfRule>
    <cfRule type="containsText" dxfId="6" priority="2" operator="containsText" text="Aceptable">
      <formula>NOT(ISERROR(SEARCH("Aceptable",G24)))</formula>
    </cfRule>
    <cfRule type="containsText" dxfId="5" priority="3" operator="containsText" text="Bueno">
      <formula>NOT(ISERROR(SEARCH("Bueno",G24)))</formula>
    </cfRule>
    <cfRule type="containsText" dxfId="4" priority="4" operator="containsText" text="Excelente">
      <formula>NOT(ISERROR(SEARCH("Excelente",G24)))</formula>
    </cfRule>
  </conditionalFormatting>
  <pageMargins left="0.27559055118110237" right="0.23622047244094491" top="0.19685039370078741" bottom="0.19685039370078741" header="0.23622047244094491" footer="0.19685039370078741"/>
  <pageSetup scale="55" orientation="portrait" r:id="rId1"/>
  <headerFooter alignWithMargins="0">
    <oddFooter>&amp;C&amp;P de &amp;N&amp;R&amp;D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P51"/>
  <sheetViews>
    <sheetView topLeftCell="C1" workbookViewId="0">
      <pane xSplit="1" ySplit="3" topLeftCell="D40" activePane="bottomRight" state="frozen"/>
      <selection pane="topRight" activeCell="D1" sqref="D1"/>
      <selection pane="bottomLeft" activeCell="C2" sqref="C2"/>
      <selection pane="bottomRight" activeCell="D45" sqref="D45"/>
    </sheetView>
  </sheetViews>
  <sheetFormatPr baseColWidth="10" defaultColWidth="11.42578125" defaultRowHeight="15" x14ac:dyDescent="0.25"/>
  <cols>
    <col min="3" max="3" width="30.5703125" customWidth="1"/>
    <col min="4" max="4" width="67" customWidth="1"/>
    <col min="5" max="16" width="7" customWidth="1"/>
  </cols>
  <sheetData>
    <row r="2" spans="1:16" x14ac:dyDescent="0.25">
      <c r="C2" s="106" t="s">
        <v>188</v>
      </c>
      <c r="D2" s="106"/>
    </row>
    <row r="3" spans="1:16" ht="31.5" customHeight="1" x14ac:dyDescent="0.25">
      <c r="A3" s="95" t="s">
        <v>70</v>
      </c>
      <c r="B3" s="95"/>
      <c r="C3" s="95"/>
      <c r="D3" s="95"/>
      <c r="E3" s="47" t="s">
        <v>71</v>
      </c>
      <c r="F3" s="47" t="s">
        <v>72</v>
      </c>
      <c r="G3" s="47" t="s">
        <v>73</v>
      </c>
      <c r="H3" s="47" t="s">
        <v>74</v>
      </c>
      <c r="I3" s="47" t="s">
        <v>75</v>
      </c>
      <c r="J3" s="47" t="s">
        <v>76</v>
      </c>
      <c r="K3" s="47" t="s">
        <v>77</v>
      </c>
      <c r="L3" s="47" t="s">
        <v>78</v>
      </c>
      <c r="M3" s="47" t="s">
        <v>79</v>
      </c>
      <c r="N3" s="47" t="s">
        <v>80</v>
      </c>
      <c r="O3" s="47" t="s">
        <v>81</v>
      </c>
      <c r="P3" s="47" t="s">
        <v>82</v>
      </c>
    </row>
    <row r="4" spans="1:16" ht="16.5" customHeight="1" x14ac:dyDescent="0.25">
      <c r="A4" s="93" t="s">
        <v>83</v>
      </c>
      <c r="B4" s="93" t="s">
        <v>84</v>
      </c>
      <c r="C4" s="53" t="s">
        <v>85</v>
      </c>
      <c r="D4" s="49" t="s">
        <v>86</v>
      </c>
      <c r="E4" s="42" t="s">
        <v>39</v>
      </c>
      <c r="F4" s="42" t="s">
        <v>39</v>
      </c>
      <c r="G4" s="42" t="s">
        <v>39</v>
      </c>
      <c r="H4" s="43" t="s">
        <v>39</v>
      </c>
      <c r="I4" s="42" t="s">
        <v>39</v>
      </c>
      <c r="J4" s="42" t="s">
        <v>58</v>
      </c>
      <c r="K4" s="43" t="s">
        <v>39</v>
      </c>
      <c r="L4" s="42" t="s">
        <v>39</v>
      </c>
      <c r="M4" s="42" t="s">
        <v>39</v>
      </c>
      <c r="N4" s="43" t="s">
        <v>39</v>
      </c>
      <c r="O4" s="42" t="s">
        <v>39</v>
      </c>
      <c r="P4" s="42" t="s">
        <v>39</v>
      </c>
    </row>
    <row r="5" spans="1:16" ht="16.5" customHeight="1" x14ac:dyDescent="0.25">
      <c r="A5" s="93"/>
      <c r="B5" s="93"/>
      <c r="C5" s="96" t="s">
        <v>87</v>
      </c>
      <c r="D5" s="52" t="s">
        <v>88</v>
      </c>
      <c r="E5" s="42" t="s">
        <v>39</v>
      </c>
      <c r="F5" s="42" t="s">
        <v>39</v>
      </c>
      <c r="G5" s="42" t="s">
        <v>39</v>
      </c>
      <c r="H5" s="43" t="s">
        <v>58</v>
      </c>
      <c r="I5" s="42" t="s">
        <v>39</v>
      </c>
      <c r="J5" s="42" t="s">
        <v>39</v>
      </c>
      <c r="K5" s="42" t="s">
        <v>39</v>
      </c>
      <c r="L5" s="43" t="s">
        <v>39</v>
      </c>
      <c r="M5" s="42" t="s">
        <v>39</v>
      </c>
      <c r="N5" s="42" t="s">
        <v>39</v>
      </c>
      <c r="O5" s="42" t="s">
        <v>39</v>
      </c>
      <c r="P5" s="42" t="s">
        <v>39</v>
      </c>
    </row>
    <row r="6" spans="1:16" ht="16.5" customHeight="1" x14ac:dyDescent="0.25">
      <c r="A6" s="93"/>
      <c r="B6" s="93"/>
      <c r="C6" s="96"/>
      <c r="D6" s="52" t="s">
        <v>89</v>
      </c>
      <c r="E6" s="42" t="s">
        <v>39</v>
      </c>
      <c r="F6" s="42" t="s">
        <v>39</v>
      </c>
      <c r="G6" s="42" t="s">
        <v>39</v>
      </c>
      <c r="H6" s="43" t="s">
        <v>58</v>
      </c>
      <c r="I6" s="42" t="s">
        <v>39</v>
      </c>
      <c r="J6" s="42" t="s">
        <v>39</v>
      </c>
      <c r="K6" s="42" t="s">
        <v>39</v>
      </c>
      <c r="L6" s="43" t="s">
        <v>39</v>
      </c>
      <c r="M6" s="42" t="s">
        <v>39</v>
      </c>
      <c r="N6" s="42" t="s">
        <v>39</v>
      </c>
      <c r="O6" s="42" t="s">
        <v>39</v>
      </c>
      <c r="P6" s="42" t="s">
        <v>39</v>
      </c>
    </row>
    <row r="7" spans="1:16" ht="16.5" customHeight="1" x14ac:dyDescent="0.25">
      <c r="A7" s="93"/>
      <c r="B7" s="93"/>
      <c r="C7" s="96" t="s">
        <v>90</v>
      </c>
      <c r="D7" s="52" t="s">
        <v>91</v>
      </c>
      <c r="E7" s="42" t="s">
        <v>39</v>
      </c>
      <c r="F7" s="42" t="s">
        <v>39</v>
      </c>
      <c r="G7" s="42" t="s">
        <v>39</v>
      </c>
      <c r="H7" s="42" t="s">
        <v>39</v>
      </c>
      <c r="I7" s="42" t="s">
        <v>39</v>
      </c>
      <c r="J7" s="42" t="s">
        <v>39</v>
      </c>
      <c r="K7" s="42" t="s">
        <v>39</v>
      </c>
      <c r="L7" s="43" t="s">
        <v>39</v>
      </c>
      <c r="M7" s="42" t="s">
        <v>39</v>
      </c>
      <c r="N7" s="44" t="s">
        <v>58</v>
      </c>
      <c r="O7" s="42" t="s">
        <v>39</v>
      </c>
      <c r="P7" s="42" t="s">
        <v>39</v>
      </c>
    </row>
    <row r="8" spans="1:16" ht="16.5" customHeight="1" x14ac:dyDescent="0.25">
      <c r="A8" s="93"/>
      <c r="B8" s="93"/>
      <c r="C8" s="96"/>
      <c r="D8" s="49" t="s">
        <v>92</v>
      </c>
      <c r="E8" s="42" t="s">
        <v>39</v>
      </c>
      <c r="F8" s="42" t="s">
        <v>39</v>
      </c>
      <c r="G8" s="43" t="s">
        <v>58</v>
      </c>
      <c r="H8" s="42" t="s">
        <v>39</v>
      </c>
      <c r="I8" s="42" t="s">
        <v>39</v>
      </c>
      <c r="J8" s="42" t="s">
        <v>39</v>
      </c>
      <c r="K8" s="42" t="s">
        <v>38</v>
      </c>
      <c r="L8" s="42" t="s">
        <v>39</v>
      </c>
      <c r="M8" s="42" t="s">
        <v>39</v>
      </c>
      <c r="N8" s="42" t="s">
        <v>39</v>
      </c>
      <c r="O8" s="42" t="s">
        <v>39</v>
      </c>
      <c r="P8" s="42" t="s">
        <v>58</v>
      </c>
    </row>
    <row r="9" spans="1:16" ht="23.25" customHeight="1" x14ac:dyDescent="0.25">
      <c r="A9" s="93"/>
      <c r="B9" s="93"/>
      <c r="C9" s="96"/>
      <c r="D9" s="49" t="s">
        <v>93</v>
      </c>
      <c r="E9" s="42" t="s">
        <v>39</v>
      </c>
      <c r="F9" s="42" t="s">
        <v>39</v>
      </c>
      <c r="G9" s="42" t="s">
        <v>58</v>
      </c>
      <c r="H9" s="43" t="s">
        <v>58</v>
      </c>
      <c r="I9" s="43" t="s">
        <v>38</v>
      </c>
      <c r="J9" s="43" t="s">
        <v>38</v>
      </c>
      <c r="K9" s="43" t="s">
        <v>38</v>
      </c>
      <c r="L9" s="43" t="s">
        <v>58</v>
      </c>
      <c r="M9" s="43" t="s">
        <v>58</v>
      </c>
      <c r="N9" s="43" t="s">
        <v>58</v>
      </c>
      <c r="O9" s="43" t="s">
        <v>58</v>
      </c>
      <c r="P9" s="43" t="s">
        <v>58</v>
      </c>
    </row>
    <row r="10" spans="1:16" ht="16.5" customHeight="1" x14ac:dyDescent="0.25">
      <c r="A10" s="93"/>
      <c r="B10" s="93" t="s">
        <v>94</v>
      </c>
      <c r="C10" s="54" t="s">
        <v>95</v>
      </c>
      <c r="D10" s="52" t="s">
        <v>96</v>
      </c>
      <c r="E10" s="42" t="s">
        <v>39</v>
      </c>
      <c r="F10" s="42" t="s">
        <v>39</v>
      </c>
      <c r="G10" s="42" t="s">
        <v>39</v>
      </c>
      <c r="H10" s="42" t="s">
        <v>39</v>
      </c>
      <c r="I10" s="42" t="s">
        <v>39</v>
      </c>
      <c r="J10" s="42" t="s">
        <v>39</v>
      </c>
      <c r="K10" s="42" t="s">
        <v>39</v>
      </c>
      <c r="L10" s="43" t="s">
        <v>39</v>
      </c>
      <c r="M10" s="43" t="s">
        <v>58</v>
      </c>
      <c r="N10" s="42" t="s">
        <v>39</v>
      </c>
      <c r="O10" s="42" t="s">
        <v>39</v>
      </c>
      <c r="P10" s="43" t="s">
        <v>39</v>
      </c>
    </row>
    <row r="11" spans="1:16" ht="16.5" customHeight="1" x14ac:dyDescent="0.25">
      <c r="A11" s="93"/>
      <c r="B11" s="93"/>
      <c r="C11" s="96" t="s">
        <v>97</v>
      </c>
      <c r="D11" s="49" t="s">
        <v>98</v>
      </c>
      <c r="E11" s="42" t="s">
        <v>39</v>
      </c>
      <c r="F11" s="42" t="s">
        <v>39</v>
      </c>
      <c r="G11" s="42" t="s">
        <v>39</v>
      </c>
      <c r="H11" s="42" t="s">
        <v>39</v>
      </c>
      <c r="I11" s="42" t="s">
        <v>39</v>
      </c>
      <c r="J11" s="42" t="s">
        <v>39</v>
      </c>
      <c r="K11" s="43" t="s">
        <v>58</v>
      </c>
      <c r="L11" s="42" t="s">
        <v>39</v>
      </c>
      <c r="M11" s="42" t="s">
        <v>39</v>
      </c>
      <c r="N11" s="42" t="s">
        <v>39</v>
      </c>
      <c r="O11" s="42" t="s">
        <v>39</v>
      </c>
      <c r="P11" s="42" t="s">
        <v>39</v>
      </c>
    </row>
    <row r="12" spans="1:16" ht="16.5" customHeight="1" x14ac:dyDescent="0.25">
      <c r="A12" s="93"/>
      <c r="B12" s="93"/>
      <c r="C12" s="96"/>
      <c r="D12" s="49" t="s">
        <v>99</v>
      </c>
      <c r="E12" s="42" t="s">
        <v>39</v>
      </c>
      <c r="F12" s="42" t="s">
        <v>39</v>
      </c>
      <c r="G12" s="42" t="s">
        <v>39</v>
      </c>
      <c r="H12" s="42" t="s">
        <v>39</v>
      </c>
      <c r="I12" s="42" t="s">
        <v>39</v>
      </c>
      <c r="J12" s="42" t="s">
        <v>39</v>
      </c>
      <c r="K12" s="43" t="s">
        <v>58</v>
      </c>
      <c r="L12" s="42" t="s">
        <v>39</v>
      </c>
      <c r="M12" s="42" t="s">
        <v>39</v>
      </c>
      <c r="N12" s="42" t="s">
        <v>39</v>
      </c>
      <c r="O12" s="42" t="s">
        <v>39</v>
      </c>
      <c r="P12" s="42" t="s">
        <v>39</v>
      </c>
    </row>
    <row r="13" spans="1:16" ht="16.5" customHeight="1" x14ac:dyDescent="0.25">
      <c r="A13" s="93"/>
      <c r="B13" s="97" t="s">
        <v>100</v>
      </c>
      <c r="C13" s="98" t="s">
        <v>101</v>
      </c>
      <c r="D13" s="52" t="s">
        <v>102</v>
      </c>
      <c r="E13" s="42" t="s">
        <v>39</v>
      </c>
      <c r="F13" s="42" t="s">
        <v>39</v>
      </c>
      <c r="G13" s="42" t="s">
        <v>39</v>
      </c>
      <c r="H13" s="42" t="s">
        <v>39</v>
      </c>
      <c r="I13" s="42" t="s">
        <v>39</v>
      </c>
      <c r="J13" s="42" t="s">
        <v>39</v>
      </c>
      <c r="K13" s="43" t="s">
        <v>58</v>
      </c>
      <c r="L13" s="42" t="s">
        <v>39</v>
      </c>
      <c r="M13" s="42" t="s">
        <v>39</v>
      </c>
      <c r="N13" s="42" t="s">
        <v>39</v>
      </c>
      <c r="O13" s="42" t="s">
        <v>39</v>
      </c>
      <c r="P13" s="42" t="s">
        <v>39</v>
      </c>
    </row>
    <row r="14" spans="1:16" ht="16.5" customHeight="1" x14ac:dyDescent="0.25">
      <c r="A14" s="93"/>
      <c r="B14" s="97"/>
      <c r="C14" s="98"/>
      <c r="D14" s="52" t="s">
        <v>103</v>
      </c>
      <c r="E14" s="42" t="s">
        <v>39</v>
      </c>
      <c r="F14" s="42" t="s">
        <v>39</v>
      </c>
      <c r="G14" s="42" t="s">
        <v>39</v>
      </c>
      <c r="H14" s="43" t="s">
        <v>39</v>
      </c>
      <c r="I14" s="43" t="s">
        <v>58</v>
      </c>
      <c r="J14" s="43" t="s">
        <v>58</v>
      </c>
      <c r="K14" s="43" t="s">
        <v>58</v>
      </c>
      <c r="L14" s="43" t="s">
        <v>58</v>
      </c>
      <c r="M14" s="43" t="s">
        <v>58</v>
      </c>
      <c r="N14" s="43" t="s">
        <v>58</v>
      </c>
      <c r="O14" s="43" t="s">
        <v>58</v>
      </c>
      <c r="P14" s="43" t="s">
        <v>58</v>
      </c>
    </row>
    <row r="15" spans="1:16" ht="16.5" customHeight="1" x14ac:dyDescent="0.25">
      <c r="A15" s="93"/>
      <c r="B15" s="97"/>
      <c r="C15" s="98"/>
      <c r="D15" s="52" t="s">
        <v>104</v>
      </c>
      <c r="E15" s="42" t="s">
        <v>39</v>
      </c>
      <c r="F15" s="42" t="s">
        <v>39</v>
      </c>
      <c r="G15" s="42" t="s">
        <v>39</v>
      </c>
      <c r="H15" s="42" t="s">
        <v>39</v>
      </c>
      <c r="I15" s="42" t="s">
        <v>39</v>
      </c>
      <c r="J15" s="42" t="s">
        <v>39</v>
      </c>
      <c r="K15" s="42" t="s">
        <v>39</v>
      </c>
      <c r="L15" s="43" t="s">
        <v>58</v>
      </c>
      <c r="M15" s="42" t="s">
        <v>39</v>
      </c>
      <c r="N15" s="42" t="s">
        <v>39</v>
      </c>
      <c r="O15" s="42" t="s">
        <v>39</v>
      </c>
      <c r="P15" s="42" t="s">
        <v>39</v>
      </c>
    </row>
    <row r="16" spans="1:16" ht="16.5" customHeight="1" x14ac:dyDescent="0.25">
      <c r="A16" s="93"/>
      <c r="B16" s="97"/>
      <c r="C16" s="53" t="s">
        <v>105</v>
      </c>
      <c r="D16" s="49" t="s">
        <v>106</v>
      </c>
      <c r="E16" s="42" t="s">
        <v>39</v>
      </c>
      <c r="F16" s="42" t="s">
        <v>39</v>
      </c>
      <c r="G16" s="42" t="s">
        <v>39</v>
      </c>
      <c r="H16" s="43" t="s">
        <v>107</v>
      </c>
      <c r="I16" s="42" t="s">
        <v>39</v>
      </c>
      <c r="J16" s="42" t="s">
        <v>39</v>
      </c>
      <c r="K16" s="42" t="s">
        <v>39</v>
      </c>
      <c r="L16" s="42" t="s">
        <v>39</v>
      </c>
      <c r="M16" s="42" t="s">
        <v>39</v>
      </c>
      <c r="N16" s="42" t="s">
        <v>39</v>
      </c>
      <c r="O16" s="42" t="s">
        <v>39</v>
      </c>
      <c r="P16" s="42" t="s">
        <v>39</v>
      </c>
    </row>
    <row r="17" spans="1:16" ht="16.5" customHeight="1" x14ac:dyDescent="0.25">
      <c r="A17" s="93" t="s">
        <v>108</v>
      </c>
      <c r="B17" s="100" t="s">
        <v>109</v>
      </c>
      <c r="C17" s="101"/>
      <c r="D17" s="48" t="s">
        <v>110</v>
      </c>
      <c r="E17" s="42" t="s">
        <v>39</v>
      </c>
      <c r="F17" s="42" t="s">
        <v>39</v>
      </c>
      <c r="G17" s="43" t="s">
        <v>58</v>
      </c>
      <c r="H17" s="43" t="s">
        <v>58</v>
      </c>
      <c r="I17" s="43" t="s">
        <v>58</v>
      </c>
      <c r="J17" s="43" t="s">
        <v>58</v>
      </c>
      <c r="K17" s="43" t="s">
        <v>58</v>
      </c>
      <c r="L17" s="43" t="s">
        <v>58</v>
      </c>
      <c r="M17" s="43" t="s">
        <v>58</v>
      </c>
      <c r="N17" s="43" t="s">
        <v>58</v>
      </c>
      <c r="O17" s="43" t="s">
        <v>58</v>
      </c>
      <c r="P17" s="43" t="s">
        <v>58</v>
      </c>
    </row>
    <row r="18" spans="1:16" ht="16.5" customHeight="1" x14ac:dyDescent="0.25">
      <c r="A18" s="93"/>
      <c r="B18" s="102"/>
      <c r="C18" s="103"/>
      <c r="D18" s="48" t="s">
        <v>111</v>
      </c>
      <c r="E18" s="42" t="s">
        <v>39</v>
      </c>
      <c r="F18" s="42" t="s">
        <v>39</v>
      </c>
      <c r="G18" s="43" t="s">
        <v>58</v>
      </c>
      <c r="H18" s="43" t="s">
        <v>58</v>
      </c>
      <c r="I18" s="43" t="s">
        <v>58</v>
      </c>
      <c r="J18" s="43" t="s">
        <v>58</v>
      </c>
      <c r="K18" s="43" t="s">
        <v>58</v>
      </c>
      <c r="L18" s="43" t="s">
        <v>58</v>
      </c>
      <c r="M18" s="43" t="s">
        <v>58</v>
      </c>
      <c r="N18" s="43" t="s">
        <v>58</v>
      </c>
      <c r="O18" s="43" t="s">
        <v>58</v>
      </c>
      <c r="P18" s="43" t="s">
        <v>58</v>
      </c>
    </row>
    <row r="19" spans="1:16" ht="16.5" customHeight="1" x14ac:dyDescent="0.25">
      <c r="A19" s="93"/>
      <c r="B19" s="102"/>
      <c r="C19" s="103"/>
      <c r="D19" s="48" t="s">
        <v>112</v>
      </c>
      <c r="E19" s="42" t="s">
        <v>39</v>
      </c>
      <c r="F19" s="42" t="s">
        <v>39</v>
      </c>
      <c r="G19" s="43" t="s">
        <v>58</v>
      </c>
      <c r="H19" s="43" t="s">
        <v>58</v>
      </c>
      <c r="I19" s="43" t="s">
        <v>58</v>
      </c>
      <c r="J19" s="43" t="s">
        <v>58</v>
      </c>
      <c r="K19" s="43" t="s">
        <v>58</v>
      </c>
      <c r="L19" s="43" t="s">
        <v>58</v>
      </c>
      <c r="M19" s="43" t="s">
        <v>58</v>
      </c>
      <c r="N19" s="43" t="s">
        <v>58</v>
      </c>
      <c r="O19" s="43" t="s">
        <v>58</v>
      </c>
      <c r="P19" s="43" t="s">
        <v>58</v>
      </c>
    </row>
    <row r="20" spans="1:16" ht="16.5" customHeight="1" x14ac:dyDescent="0.25">
      <c r="A20" s="93"/>
      <c r="B20" s="102"/>
      <c r="C20" s="103"/>
      <c r="D20" s="48" t="s">
        <v>113</v>
      </c>
      <c r="E20" s="42" t="s">
        <v>39</v>
      </c>
      <c r="F20" s="42" t="s">
        <v>39</v>
      </c>
      <c r="G20" s="43" t="s">
        <v>58</v>
      </c>
      <c r="H20" s="43" t="s">
        <v>58</v>
      </c>
      <c r="I20" s="43" t="s">
        <v>58</v>
      </c>
      <c r="J20" s="43" t="s">
        <v>58</v>
      </c>
      <c r="K20" s="43" t="s">
        <v>58</v>
      </c>
      <c r="L20" s="43" t="s">
        <v>58</v>
      </c>
      <c r="M20" s="43" t="s">
        <v>58</v>
      </c>
      <c r="N20" s="43" t="s">
        <v>58</v>
      </c>
      <c r="O20" s="43" t="s">
        <v>58</v>
      </c>
      <c r="P20" s="43" t="s">
        <v>58</v>
      </c>
    </row>
    <row r="21" spans="1:16" ht="16.5" customHeight="1" x14ac:dyDescent="0.25">
      <c r="A21" s="93"/>
      <c r="B21" s="102"/>
      <c r="C21" s="103"/>
      <c r="D21" s="48" t="s">
        <v>114</v>
      </c>
      <c r="E21" s="42" t="s">
        <v>39</v>
      </c>
      <c r="F21" s="42" t="s">
        <v>39</v>
      </c>
      <c r="G21" s="43" t="s">
        <v>58</v>
      </c>
      <c r="H21" s="43" t="s">
        <v>58</v>
      </c>
      <c r="I21" s="43" t="s">
        <v>58</v>
      </c>
      <c r="J21" s="43" t="s">
        <v>58</v>
      </c>
      <c r="K21" s="43" t="s">
        <v>58</v>
      </c>
      <c r="L21" s="43" t="s">
        <v>58</v>
      </c>
      <c r="M21" s="43" t="s">
        <v>58</v>
      </c>
      <c r="N21" s="43" t="s">
        <v>58</v>
      </c>
      <c r="O21" s="43" t="s">
        <v>58</v>
      </c>
      <c r="P21" s="43" t="s">
        <v>58</v>
      </c>
    </row>
    <row r="22" spans="1:16" ht="16.5" customHeight="1" x14ac:dyDescent="0.25">
      <c r="A22" s="93"/>
      <c r="B22" s="102"/>
      <c r="C22" s="103"/>
      <c r="D22" s="48" t="s">
        <v>115</v>
      </c>
      <c r="E22" s="42" t="s">
        <v>39</v>
      </c>
      <c r="F22" s="42" t="s">
        <v>39</v>
      </c>
      <c r="G22" s="42" t="s">
        <v>39</v>
      </c>
      <c r="H22" s="42" t="s">
        <v>39</v>
      </c>
      <c r="I22" s="42" t="s">
        <v>39</v>
      </c>
      <c r="J22" s="42" t="s">
        <v>39</v>
      </c>
      <c r="K22" s="43" t="s">
        <v>58</v>
      </c>
      <c r="L22" s="42" t="s">
        <v>39</v>
      </c>
      <c r="M22" s="42" t="s">
        <v>39</v>
      </c>
      <c r="N22" s="42" t="s">
        <v>39</v>
      </c>
      <c r="O22" s="42" t="s">
        <v>39</v>
      </c>
      <c r="P22" s="43" t="s">
        <v>58</v>
      </c>
    </row>
    <row r="23" spans="1:16" ht="16.5" customHeight="1" x14ac:dyDescent="0.25">
      <c r="A23" s="93"/>
      <c r="B23" s="102"/>
      <c r="C23" s="103"/>
      <c r="D23" s="48" t="s">
        <v>116</v>
      </c>
      <c r="E23" s="42" t="s">
        <v>39</v>
      </c>
      <c r="F23" s="42" t="s">
        <v>39</v>
      </c>
      <c r="G23" s="42" t="s">
        <v>39</v>
      </c>
      <c r="H23" s="43" t="s">
        <v>58</v>
      </c>
      <c r="I23" s="43" t="s">
        <v>58</v>
      </c>
      <c r="J23" s="43" t="s">
        <v>58</v>
      </c>
      <c r="K23" s="43" t="s">
        <v>58</v>
      </c>
      <c r="L23" s="43" t="s">
        <v>58</v>
      </c>
      <c r="M23" s="43" t="s">
        <v>58</v>
      </c>
      <c r="N23" s="43" t="s">
        <v>58</v>
      </c>
      <c r="O23" s="43" t="s">
        <v>58</v>
      </c>
      <c r="P23" s="43" t="s">
        <v>58</v>
      </c>
    </row>
    <row r="24" spans="1:16" ht="16.5" customHeight="1" x14ac:dyDescent="0.25">
      <c r="A24" s="93"/>
      <c r="B24" s="104"/>
      <c r="C24" s="105"/>
      <c r="D24" s="48" t="s">
        <v>117</v>
      </c>
      <c r="E24" s="42" t="s">
        <v>39</v>
      </c>
      <c r="F24" s="42" t="s">
        <v>39</v>
      </c>
      <c r="G24" s="42" t="s">
        <v>39</v>
      </c>
      <c r="H24" s="43" t="s">
        <v>58</v>
      </c>
      <c r="I24" s="43" t="s">
        <v>58</v>
      </c>
      <c r="J24" s="43" t="s">
        <v>58</v>
      </c>
      <c r="K24" s="43" t="s">
        <v>58</v>
      </c>
      <c r="L24" s="43" t="s">
        <v>58</v>
      </c>
      <c r="M24" s="43" t="s">
        <v>58</v>
      </c>
      <c r="N24" s="43" t="s">
        <v>58</v>
      </c>
      <c r="O24" s="43" t="s">
        <v>58</v>
      </c>
      <c r="P24" s="43" t="s">
        <v>58</v>
      </c>
    </row>
    <row r="25" spans="1:16" ht="16.5" customHeight="1" x14ac:dyDescent="0.25">
      <c r="A25" s="93"/>
      <c r="B25" s="100" t="s">
        <v>118</v>
      </c>
      <c r="C25" s="101"/>
      <c r="D25" s="48" t="s">
        <v>119</v>
      </c>
      <c r="E25" s="42" t="s">
        <v>39</v>
      </c>
      <c r="F25" s="42" t="s">
        <v>39</v>
      </c>
      <c r="G25" s="42" t="s">
        <v>39</v>
      </c>
      <c r="H25" s="43" t="s">
        <v>58</v>
      </c>
      <c r="I25" s="43" t="s">
        <v>58</v>
      </c>
      <c r="J25" s="43" t="s">
        <v>58</v>
      </c>
      <c r="K25" s="43" t="s">
        <v>58</v>
      </c>
      <c r="L25" s="43" t="s">
        <v>58</v>
      </c>
      <c r="M25" s="43" t="s">
        <v>58</v>
      </c>
      <c r="N25" s="43" t="s">
        <v>58</v>
      </c>
      <c r="O25" s="43" t="s">
        <v>58</v>
      </c>
      <c r="P25" s="43" t="s">
        <v>58</v>
      </c>
    </row>
    <row r="26" spans="1:16" ht="16.5" customHeight="1" x14ac:dyDescent="0.25">
      <c r="A26" s="93"/>
      <c r="B26" s="102"/>
      <c r="C26" s="103"/>
      <c r="D26" s="48" t="s">
        <v>120</v>
      </c>
      <c r="E26" s="42" t="s">
        <v>39</v>
      </c>
      <c r="F26" s="42" t="s">
        <v>39</v>
      </c>
      <c r="G26" s="42" t="s">
        <v>39</v>
      </c>
      <c r="H26" s="42" t="s">
        <v>39</v>
      </c>
      <c r="I26" s="42" t="s">
        <v>39</v>
      </c>
      <c r="J26" s="42" t="s">
        <v>39</v>
      </c>
      <c r="K26" s="42" t="s">
        <v>39</v>
      </c>
      <c r="L26" s="42" t="s">
        <v>39</v>
      </c>
      <c r="M26" s="42" t="s">
        <v>39</v>
      </c>
      <c r="N26" s="43" t="s">
        <v>58</v>
      </c>
      <c r="O26" s="42" t="s">
        <v>39</v>
      </c>
      <c r="P26" s="42" t="s">
        <v>39</v>
      </c>
    </row>
    <row r="27" spans="1:16" ht="16.5" customHeight="1" x14ac:dyDescent="0.25">
      <c r="A27" s="93"/>
      <c r="B27" s="102"/>
      <c r="C27" s="103"/>
      <c r="D27" s="48" t="s">
        <v>121</v>
      </c>
      <c r="E27" s="42" t="s">
        <v>39</v>
      </c>
      <c r="F27" s="42" t="s">
        <v>39</v>
      </c>
      <c r="G27" s="42" t="s">
        <v>39</v>
      </c>
      <c r="H27" s="42" t="s">
        <v>39</v>
      </c>
      <c r="I27" s="42" t="s">
        <v>39</v>
      </c>
      <c r="J27" s="42" t="s">
        <v>39</v>
      </c>
      <c r="K27" s="42" t="s">
        <v>39</v>
      </c>
      <c r="L27" s="42" t="s">
        <v>39</v>
      </c>
      <c r="M27" s="42" t="s">
        <v>39</v>
      </c>
      <c r="N27" s="42" t="s">
        <v>39</v>
      </c>
      <c r="O27" s="42" t="s">
        <v>39</v>
      </c>
      <c r="P27" s="43" t="s">
        <v>58</v>
      </c>
    </row>
    <row r="28" spans="1:16" ht="16.5" customHeight="1" x14ac:dyDescent="0.25">
      <c r="A28" s="93"/>
      <c r="B28" s="102"/>
      <c r="C28" s="103"/>
      <c r="D28" s="50" t="s">
        <v>122</v>
      </c>
      <c r="E28" s="42" t="s">
        <v>39</v>
      </c>
      <c r="F28" s="42" t="s">
        <v>39</v>
      </c>
      <c r="G28" s="42" t="s">
        <v>39</v>
      </c>
      <c r="H28" s="43" t="s">
        <v>58</v>
      </c>
      <c r="I28" s="42" t="s">
        <v>39</v>
      </c>
      <c r="J28" s="42" t="s">
        <v>39</v>
      </c>
      <c r="K28" s="42" t="s">
        <v>39</v>
      </c>
      <c r="L28" s="42" t="s">
        <v>39</v>
      </c>
      <c r="M28" s="42" t="s">
        <v>39</v>
      </c>
      <c r="N28" s="42" t="s">
        <v>39</v>
      </c>
      <c r="O28" s="42" t="s">
        <v>39</v>
      </c>
      <c r="P28" s="43" t="s">
        <v>58</v>
      </c>
    </row>
    <row r="29" spans="1:16" ht="16.5" customHeight="1" x14ac:dyDescent="0.25">
      <c r="A29" s="93"/>
      <c r="B29" s="104"/>
      <c r="C29" s="105"/>
      <c r="D29" s="48" t="s">
        <v>123</v>
      </c>
      <c r="E29" s="42" t="s">
        <v>39</v>
      </c>
      <c r="F29" s="42" t="s">
        <v>39</v>
      </c>
      <c r="G29" s="42" t="s">
        <v>39</v>
      </c>
      <c r="H29" s="43" t="s">
        <v>58</v>
      </c>
      <c r="I29" s="43" t="s">
        <v>58</v>
      </c>
      <c r="J29" s="43" t="s">
        <v>58</v>
      </c>
      <c r="K29" s="43" t="s">
        <v>58</v>
      </c>
      <c r="L29" s="43" t="s">
        <v>58</v>
      </c>
      <c r="M29" s="43" t="s">
        <v>58</v>
      </c>
      <c r="N29" s="43" t="s">
        <v>58</v>
      </c>
      <c r="O29" s="43" t="s">
        <v>58</v>
      </c>
      <c r="P29" s="43" t="s">
        <v>58</v>
      </c>
    </row>
    <row r="30" spans="1:16" ht="16.5" customHeight="1" x14ac:dyDescent="0.25">
      <c r="A30" s="93"/>
      <c r="B30" s="100" t="s">
        <v>124</v>
      </c>
      <c r="C30" s="101"/>
      <c r="D30" s="48" t="s">
        <v>125</v>
      </c>
      <c r="E30" s="42" t="s">
        <v>39</v>
      </c>
      <c r="F30" s="42" t="s">
        <v>39</v>
      </c>
      <c r="G30" s="43" t="s">
        <v>58</v>
      </c>
      <c r="H30" s="42" t="s">
        <v>39</v>
      </c>
      <c r="I30" s="42" t="s">
        <v>39</v>
      </c>
      <c r="J30" s="42" t="s">
        <v>39</v>
      </c>
      <c r="K30" s="42" t="s">
        <v>39</v>
      </c>
      <c r="L30" s="42" t="s">
        <v>39</v>
      </c>
      <c r="M30" s="42" t="s">
        <v>39</v>
      </c>
      <c r="N30" s="42" t="s">
        <v>39</v>
      </c>
      <c r="O30" s="42" t="s">
        <v>39</v>
      </c>
      <c r="P30" s="42" t="s">
        <v>39</v>
      </c>
    </row>
    <row r="31" spans="1:16" ht="16.5" customHeight="1" x14ac:dyDescent="0.25">
      <c r="A31" s="93"/>
      <c r="B31" s="102"/>
      <c r="C31" s="103"/>
      <c r="D31" s="48" t="s">
        <v>126</v>
      </c>
      <c r="E31" s="42" t="s">
        <v>39</v>
      </c>
      <c r="F31" s="42" t="s">
        <v>39</v>
      </c>
      <c r="G31" s="43" t="s">
        <v>58</v>
      </c>
      <c r="H31" s="42" t="s">
        <v>39</v>
      </c>
      <c r="I31" s="42" t="s">
        <v>39</v>
      </c>
      <c r="J31" s="42" t="s">
        <v>39</v>
      </c>
      <c r="K31" s="42" t="s">
        <v>39</v>
      </c>
      <c r="L31" s="42" t="s">
        <v>39</v>
      </c>
      <c r="M31" s="42" t="s">
        <v>39</v>
      </c>
      <c r="N31" s="42" t="s">
        <v>39</v>
      </c>
      <c r="O31" s="42" t="s">
        <v>39</v>
      </c>
      <c r="P31" s="42" t="s">
        <v>39</v>
      </c>
    </row>
    <row r="32" spans="1:16" ht="16.5" customHeight="1" x14ac:dyDescent="0.25">
      <c r="A32" s="93"/>
      <c r="B32" s="102"/>
      <c r="C32" s="103"/>
      <c r="D32" s="48" t="s">
        <v>127</v>
      </c>
      <c r="E32" s="42" t="s">
        <v>39</v>
      </c>
      <c r="F32" s="42" t="s">
        <v>39</v>
      </c>
      <c r="G32" s="42" t="s">
        <v>58</v>
      </c>
      <c r="H32" s="42" t="s">
        <v>39</v>
      </c>
      <c r="I32" s="42" t="s">
        <v>39</v>
      </c>
      <c r="J32" s="42" t="s">
        <v>39</v>
      </c>
      <c r="K32" s="42" t="s">
        <v>39</v>
      </c>
      <c r="L32" s="42" t="s">
        <v>39</v>
      </c>
      <c r="M32" s="42" t="s">
        <v>39</v>
      </c>
      <c r="N32" s="42" t="s">
        <v>39</v>
      </c>
      <c r="O32" s="42" t="s">
        <v>39</v>
      </c>
      <c r="P32" s="42" t="s">
        <v>39</v>
      </c>
    </row>
    <row r="33" spans="1:16" ht="16.5" customHeight="1" x14ac:dyDescent="0.25">
      <c r="A33" s="93"/>
      <c r="B33" s="102"/>
      <c r="C33" s="103"/>
      <c r="D33" s="48" t="s">
        <v>128</v>
      </c>
      <c r="E33" s="42" t="s">
        <v>39</v>
      </c>
      <c r="F33" s="42" t="s">
        <v>39</v>
      </c>
      <c r="G33" s="42" t="s">
        <v>39</v>
      </c>
      <c r="H33" s="42" t="s">
        <v>58</v>
      </c>
      <c r="I33" s="42" t="s">
        <v>39</v>
      </c>
      <c r="J33" s="42" t="s">
        <v>39</v>
      </c>
      <c r="K33" s="42" t="s">
        <v>39</v>
      </c>
      <c r="L33" s="42" t="s">
        <v>39</v>
      </c>
      <c r="M33" s="42" t="s">
        <v>39</v>
      </c>
      <c r="N33" s="42" t="s">
        <v>39</v>
      </c>
      <c r="O33" s="42" t="s">
        <v>39</v>
      </c>
      <c r="P33" s="42" t="s">
        <v>39</v>
      </c>
    </row>
    <row r="34" spans="1:16" ht="16.5" customHeight="1" x14ac:dyDescent="0.25">
      <c r="A34" s="93"/>
      <c r="B34" s="102"/>
      <c r="C34" s="103"/>
      <c r="D34" s="48" t="s">
        <v>129</v>
      </c>
      <c r="E34" s="42" t="s">
        <v>39</v>
      </c>
      <c r="F34" s="42" t="s">
        <v>39</v>
      </c>
      <c r="G34" s="44" t="s">
        <v>39</v>
      </c>
      <c r="H34" s="44" t="s">
        <v>39</v>
      </c>
      <c r="I34" s="44" t="s">
        <v>58</v>
      </c>
      <c r="J34" s="42" t="s">
        <v>39</v>
      </c>
      <c r="K34" s="42" t="s">
        <v>39</v>
      </c>
      <c r="L34" s="42" t="s">
        <v>39</v>
      </c>
      <c r="M34" s="42" t="s">
        <v>39</v>
      </c>
      <c r="N34" s="42" t="s">
        <v>39</v>
      </c>
      <c r="O34" s="42" t="s">
        <v>39</v>
      </c>
      <c r="P34" s="42" t="s">
        <v>39</v>
      </c>
    </row>
    <row r="35" spans="1:16" ht="16.5" customHeight="1" x14ac:dyDescent="0.25">
      <c r="A35" s="93"/>
      <c r="B35" s="102"/>
      <c r="C35" s="103"/>
      <c r="D35" s="48" t="s">
        <v>130</v>
      </c>
      <c r="E35" s="42" t="s">
        <v>39</v>
      </c>
      <c r="F35" s="42" t="s">
        <v>39</v>
      </c>
      <c r="G35" s="44" t="s">
        <v>39</v>
      </c>
      <c r="H35" s="42" t="s">
        <v>39</v>
      </c>
      <c r="I35" s="42" t="s">
        <v>39</v>
      </c>
      <c r="J35" s="42" t="s">
        <v>58</v>
      </c>
      <c r="K35" s="42" t="s">
        <v>39</v>
      </c>
      <c r="L35" s="42" t="s">
        <v>39</v>
      </c>
      <c r="M35" s="42" t="s">
        <v>39</v>
      </c>
      <c r="N35" s="42" t="s">
        <v>39</v>
      </c>
      <c r="O35" s="42" t="s">
        <v>39</v>
      </c>
      <c r="P35" s="42" t="s">
        <v>39</v>
      </c>
    </row>
    <row r="36" spans="1:16" ht="16.5" customHeight="1" x14ac:dyDescent="0.25">
      <c r="A36" s="93"/>
      <c r="B36" s="102"/>
      <c r="C36" s="103"/>
      <c r="D36" s="48" t="s">
        <v>131</v>
      </c>
      <c r="E36" s="42" t="s">
        <v>39</v>
      </c>
      <c r="F36" s="42" t="s">
        <v>39</v>
      </c>
      <c r="G36" s="42" t="s">
        <v>39</v>
      </c>
      <c r="H36" s="42" t="s">
        <v>39</v>
      </c>
      <c r="I36" s="42" t="s">
        <v>39</v>
      </c>
      <c r="J36" s="42" t="s">
        <v>39</v>
      </c>
      <c r="K36" s="42" t="s">
        <v>39</v>
      </c>
      <c r="L36" s="42" t="s">
        <v>58</v>
      </c>
      <c r="M36" s="42" t="s">
        <v>39</v>
      </c>
      <c r="N36" s="42" t="s">
        <v>39</v>
      </c>
      <c r="O36" s="42" t="s">
        <v>39</v>
      </c>
      <c r="P36" s="42" t="s">
        <v>39</v>
      </c>
    </row>
    <row r="37" spans="1:16" ht="16.5" customHeight="1" x14ac:dyDescent="0.25">
      <c r="A37" s="93"/>
      <c r="B37" s="102"/>
      <c r="C37" s="103"/>
      <c r="D37" s="48" t="s">
        <v>132</v>
      </c>
      <c r="E37" s="42" t="s">
        <v>39</v>
      </c>
      <c r="F37" s="42" t="s">
        <v>39</v>
      </c>
      <c r="G37" s="42" t="s">
        <v>39</v>
      </c>
      <c r="H37" s="42" t="s">
        <v>39</v>
      </c>
      <c r="I37" s="42" t="s">
        <v>39</v>
      </c>
      <c r="J37" s="42" t="s">
        <v>39</v>
      </c>
      <c r="K37" s="44" t="s">
        <v>39</v>
      </c>
      <c r="L37" s="42" t="s">
        <v>39</v>
      </c>
      <c r="M37" s="43" t="s">
        <v>58</v>
      </c>
      <c r="N37" s="42" t="s">
        <v>39</v>
      </c>
      <c r="O37" s="42" t="s">
        <v>39</v>
      </c>
      <c r="P37" s="42" t="s">
        <v>39</v>
      </c>
    </row>
    <row r="38" spans="1:16" ht="16.5" customHeight="1" x14ac:dyDescent="0.25">
      <c r="A38" s="93"/>
      <c r="B38" s="102"/>
      <c r="C38" s="103"/>
      <c r="D38" s="48" t="s">
        <v>133</v>
      </c>
      <c r="E38" s="42" t="s">
        <v>39</v>
      </c>
      <c r="F38" s="42" t="s">
        <v>39</v>
      </c>
      <c r="G38" s="42" t="s">
        <v>39</v>
      </c>
      <c r="H38" s="42" t="s">
        <v>39</v>
      </c>
      <c r="I38" s="42" t="s">
        <v>39</v>
      </c>
      <c r="J38" s="42" t="s">
        <v>39</v>
      </c>
      <c r="K38" s="42" t="s">
        <v>39</v>
      </c>
      <c r="L38" s="42" t="s">
        <v>39</v>
      </c>
      <c r="M38" s="42" t="s">
        <v>39</v>
      </c>
      <c r="N38" s="42" t="s">
        <v>39</v>
      </c>
      <c r="O38" s="42" t="s">
        <v>39</v>
      </c>
      <c r="P38" s="43" t="s">
        <v>58</v>
      </c>
    </row>
    <row r="39" spans="1:16" ht="16.5" customHeight="1" x14ac:dyDescent="0.25">
      <c r="A39" s="93"/>
      <c r="B39" s="102"/>
      <c r="C39" s="103"/>
      <c r="D39" s="48" t="s">
        <v>134</v>
      </c>
      <c r="E39" s="42" t="s">
        <v>39</v>
      </c>
      <c r="F39" s="42" t="s">
        <v>39</v>
      </c>
      <c r="G39" s="42" t="s">
        <v>39</v>
      </c>
      <c r="H39" s="42" t="s">
        <v>39</v>
      </c>
      <c r="I39" s="42" t="s">
        <v>39</v>
      </c>
      <c r="J39" s="42" t="s">
        <v>39</v>
      </c>
      <c r="K39" s="42" t="s">
        <v>39</v>
      </c>
      <c r="L39" s="42" t="s">
        <v>39</v>
      </c>
      <c r="M39" s="42" t="s">
        <v>39</v>
      </c>
      <c r="N39" s="42" t="s">
        <v>39</v>
      </c>
      <c r="O39" s="42" t="s">
        <v>39</v>
      </c>
      <c r="P39" s="43" t="s">
        <v>58</v>
      </c>
    </row>
    <row r="40" spans="1:16" ht="16.5" customHeight="1" x14ac:dyDescent="0.25">
      <c r="A40" s="93"/>
      <c r="B40" s="104"/>
      <c r="C40" s="105"/>
      <c r="D40" s="48" t="s">
        <v>135</v>
      </c>
      <c r="E40" s="42" t="s">
        <v>39</v>
      </c>
      <c r="F40" s="42" t="s">
        <v>39</v>
      </c>
      <c r="G40" s="42" t="s">
        <v>39</v>
      </c>
      <c r="H40" s="42" t="s">
        <v>39</v>
      </c>
      <c r="I40" s="42" t="s">
        <v>39</v>
      </c>
      <c r="J40" s="42" t="s">
        <v>39</v>
      </c>
      <c r="K40" s="42" t="s">
        <v>39</v>
      </c>
      <c r="L40" s="42" t="s">
        <v>39</v>
      </c>
      <c r="M40" s="42" t="s">
        <v>39</v>
      </c>
      <c r="N40" s="42" t="s">
        <v>39</v>
      </c>
      <c r="O40" s="42" t="s">
        <v>39</v>
      </c>
      <c r="P40" s="43" t="s">
        <v>58</v>
      </c>
    </row>
    <row r="41" spans="1:16" ht="16.5" customHeight="1" x14ac:dyDescent="0.25">
      <c r="A41" s="93"/>
      <c r="B41" s="100" t="s">
        <v>136</v>
      </c>
      <c r="C41" s="101"/>
      <c r="D41" s="48" t="s">
        <v>137</v>
      </c>
      <c r="E41" s="42" t="s">
        <v>39</v>
      </c>
      <c r="F41" s="42" t="s">
        <v>39</v>
      </c>
      <c r="G41" s="42" t="s">
        <v>39</v>
      </c>
      <c r="H41" s="42" t="s">
        <v>58</v>
      </c>
      <c r="I41" s="42" t="s">
        <v>58</v>
      </c>
      <c r="J41" s="42" t="s">
        <v>58</v>
      </c>
      <c r="K41" s="42" t="s">
        <v>58</v>
      </c>
      <c r="L41" s="42" t="s">
        <v>58</v>
      </c>
      <c r="M41" s="43" t="s">
        <v>58</v>
      </c>
      <c r="N41" s="43" t="s">
        <v>58</v>
      </c>
      <c r="O41" s="43" t="s">
        <v>58</v>
      </c>
      <c r="P41" s="43" t="s">
        <v>58</v>
      </c>
    </row>
    <row r="42" spans="1:16" ht="24" x14ac:dyDescent="0.25">
      <c r="A42" s="93"/>
      <c r="B42" s="102"/>
      <c r="C42" s="103"/>
      <c r="D42" s="51" t="s">
        <v>138</v>
      </c>
      <c r="E42" s="42" t="s">
        <v>39</v>
      </c>
      <c r="F42" s="42" t="s">
        <v>39</v>
      </c>
      <c r="G42" s="42" t="s">
        <v>39</v>
      </c>
      <c r="H42" s="42" t="s">
        <v>39</v>
      </c>
      <c r="I42" s="42" t="s">
        <v>58</v>
      </c>
      <c r="J42" s="42" t="s">
        <v>58</v>
      </c>
      <c r="K42" s="42" t="s">
        <v>58</v>
      </c>
      <c r="L42" s="42" t="s">
        <v>58</v>
      </c>
      <c r="M42" s="43" t="s">
        <v>58</v>
      </c>
      <c r="N42" s="43" t="s">
        <v>58</v>
      </c>
      <c r="O42" s="43" t="s">
        <v>58</v>
      </c>
      <c r="P42" s="43" t="s">
        <v>58</v>
      </c>
    </row>
    <row r="43" spans="1:16" ht="24" x14ac:dyDescent="0.25">
      <c r="A43" s="93"/>
      <c r="B43" s="102"/>
      <c r="C43" s="103"/>
      <c r="D43" s="51" t="s">
        <v>139</v>
      </c>
      <c r="E43" s="42" t="s">
        <v>39</v>
      </c>
      <c r="F43" s="42" t="s">
        <v>39</v>
      </c>
      <c r="G43" s="42" t="s">
        <v>39</v>
      </c>
      <c r="H43" s="42" t="s">
        <v>39</v>
      </c>
      <c r="I43" s="42" t="s">
        <v>58</v>
      </c>
      <c r="J43" s="42" t="s">
        <v>58</v>
      </c>
      <c r="K43" s="42" t="s">
        <v>58</v>
      </c>
      <c r="L43" s="42" t="s">
        <v>58</v>
      </c>
      <c r="M43" s="43" t="s">
        <v>58</v>
      </c>
      <c r="N43" s="43" t="s">
        <v>58</v>
      </c>
      <c r="O43" s="43" t="s">
        <v>58</v>
      </c>
      <c r="P43" s="43" t="s">
        <v>58</v>
      </c>
    </row>
    <row r="44" spans="1:16" ht="24" x14ac:dyDescent="0.25">
      <c r="A44" s="93"/>
      <c r="B44" s="102"/>
      <c r="C44" s="103"/>
      <c r="D44" s="51" t="s">
        <v>140</v>
      </c>
      <c r="E44" s="42" t="s">
        <v>39</v>
      </c>
      <c r="F44" s="42" t="s">
        <v>39</v>
      </c>
      <c r="G44" s="42" t="s">
        <v>39</v>
      </c>
      <c r="H44" s="42" t="s">
        <v>39</v>
      </c>
      <c r="I44" s="42" t="s">
        <v>39</v>
      </c>
      <c r="J44" s="42" t="s">
        <v>39</v>
      </c>
      <c r="K44" s="42" t="s">
        <v>39</v>
      </c>
      <c r="L44" s="42" t="s">
        <v>39</v>
      </c>
      <c r="M44" s="42" t="s">
        <v>39</v>
      </c>
      <c r="N44" s="43" t="s">
        <v>58</v>
      </c>
      <c r="O44" s="42" t="s">
        <v>39</v>
      </c>
      <c r="P44" s="42" t="s">
        <v>39</v>
      </c>
    </row>
    <row r="45" spans="1:16" ht="24" x14ac:dyDescent="0.25">
      <c r="A45" s="93"/>
      <c r="B45" s="102"/>
      <c r="C45" s="103"/>
      <c r="D45" s="51" t="s">
        <v>141</v>
      </c>
      <c r="E45" s="42" t="s">
        <v>39</v>
      </c>
      <c r="F45" s="42" t="s">
        <v>39</v>
      </c>
      <c r="G45" s="42" t="s">
        <v>39</v>
      </c>
      <c r="H45" s="42" t="s">
        <v>39</v>
      </c>
      <c r="I45" s="42" t="s">
        <v>39</v>
      </c>
      <c r="J45" s="42" t="s">
        <v>39</v>
      </c>
      <c r="K45" s="42" t="s">
        <v>39</v>
      </c>
      <c r="L45" s="42" t="s">
        <v>39</v>
      </c>
      <c r="M45" s="42" t="s">
        <v>39</v>
      </c>
      <c r="N45" s="43" t="s">
        <v>58</v>
      </c>
      <c r="O45" s="42" t="s">
        <v>39</v>
      </c>
      <c r="P45" s="42" t="s">
        <v>39</v>
      </c>
    </row>
    <row r="46" spans="1:16" ht="36" x14ac:dyDescent="0.25">
      <c r="A46" s="93"/>
      <c r="B46" s="104"/>
      <c r="C46" s="105"/>
      <c r="D46" s="51" t="s">
        <v>142</v>
      </c>
      <c r="E46" s="42" t="s">
        <v>39</v>
      </c>
      <c r="F46" s="42" t="s">
        <v>39</v>
      </c>
      <c r="G46" s="42" t="s">
        <v>39</v>
      </c>
      <c r="H46" s="42" t="s">
        <v>39</v>
      </c>
      <c r="I46" s="42" t="s">
        <v>39</v>
      </c>
      <c r="J46" s="42" t="s">
        <v>39</v>
      </c>
      <c r="K46" s="42" t="s">
        <v>39</v>
      </c>
      <c r="L46" s="42" t="s">
        <v>39</v>
      </c>
      <c r="M46" s="42" t="s">
        <v>39</v>
      </c>
      <c r="N46" s="42" t="s">
        <v>58</v>
      </c>
      <c r="O46" s="42" t="s">
        <v>39</v>
      </c>
      <c r="P46" s="42" t="s">
        <v>39</v>
      </c>
    </row>
    <row r="47" spans="1:16" x14ac:dyDescent="0.25">
      <c r="A47" s="94" t="s">
        <v>143</v>
      </c>
      <c r="B47" s="94"/>
      <c r="C47" s="94"/>
      <c r="D47" s="94"/>
      <c r="E47" s="45">
        <f t="shared" ref="E47:P47" si="0">COUNTIF(E4:E46,"SI")+COUNTIF(E4:E46,"NO")</f>
        <v>0</v>
      </c>
      <c r="F47" s="45">
        <f t="shared" si="0"/>
        <v>0</v>
      </c>
      <c r="G47" s="45">
        <f t="shared" si="0"/>
        <v>10</v>
      </c>
      <c r="H47" s="45">
        <f t="shared" si="0"/>
        <v>15</v>
      </c>
      <c r="I47" s="45">
        <f t="shared" si="0"/>
        <v>15</v>
      </c>
      <c r="J47" s="45">
        <f t="shared" si="0"/>
        <v>16</v>
      </c>
      <c r="K47" s="45">
        <f t="shared" si="0"/>
        <v>19</v>
      </c>
      <c r="L47" s="45">
        <f t="shared" si="0"/>
        <v>16</v>
      </c>
      <c r="M47" s="45">
        <f t="shared" si="0"/>
        <v>16</v>
      </c>
      <c r="N47" s="45">
        <f t="shared" si="0"/>
        <v>19</v>
      </c>
      <c r="O47" s="45">
        <f t="shared" si="0"/>
        <v>14</v>
      </c>
      <c r="P47" s="45">
        <f t="shared" si="0"/>
        <v>21</v>
      </c>
    </row>
    <row r="48" spans="1:16" x14ac:dyDescent="0.25">
      <c r="A48" s="94" t="s">
        <v>144</v>
      </c>
      <c r="B48" s="94"/>
      <c r="C48" s="94"/>
      <c r="D48" s="94"/>
      <c r="E48" s="45">
        <f t="shared" ref="E48:P48" si="1">COUNTIF(E4:E46,"SI")</f>
        <v>0</v>
      </c>
      <c r="F48" s="45">
        <f t="shared" si="1"/>
        <v>0</v>
      </c>
      <c r="G48" s="45">
        <f t="shared" si="1"/>
        <v>10</v>
      </c>
      <c r="H48" s="45">
        <f t="shared" si="1"/>
        <v>15</v>
      </c>
      <c r="I48" s="45">
        <f t="shared" si="1"/>
        <v>14</v>
      </c>
      <c r="J48" s="45">
        <f t="shared" si="1"/>
        <v>15</v>
      </c>
      <c r="K48" s="45">
        <f t="shared" si="1"/>
        <v>17</v>
      </c>
      <c r="L48" s="45">
        <f t="shared" si="1"/>
        <v>16</v>
      </c>
      <c r="M48" s="45">
        <f t="shared" si="1"/>
        <v>16</v>
      </c>
      <c r="N48" s="45">
        <f t="shared" si="1"/>
        <v>19</v>
      </c>
      <c r="O48" s="45">
        <f t="shared" si="1"/>
        <v>14</v>
      </c>
      <c r="P48" s="45">
        <f t="shared" si="1"/>
        <v>21</v>
      </c>
    </row>
    <row r="49" spans="1:16" x14ac:dyDescent="0.25">
      <c r="A49" s="94" t="s">
        <v>145</v>
      </c>
      <c r="B49" s="94"/>
      <c r="C49" s="94"/>
      <c r="D49" s="94"/>
      <c r="E49" s="46">
        <v>0</v>
      </c>
      <c r="F49" s="46">
        <v>0</v>
      </c>
      <c r="G49" s="46">
        <f>+G48/G47</f>
        <v>1</v>
      </c>
      <c r="H49" s="46">
        <f t="shared" ref="H49:P49" si="2">+H48/H47</f>
        <v>1</v>
      </c>
      <c r="I49" s="46">
        <f t="shared" si="2"/>
        <v>0.93333333333333335</v>
      </c>
      <c r="J49" s="46">
        <f t="shared" si="2"/>
        <v>0.9375</v>
      </c>
      <c r="K49" s="46">
        <f t="shared" si="2"/>
        <v>0.89473684210526316</v>
      </c>
      <c r="L49" s="46">
        <f t="shared" si="2"/>
        <v>1</v>
      </c>
      <c r="M49" s="46">
        <f t="shared" si="2"/>
        <v>1</v>
      </c>
      <c r="N49" s="46">
        <f t="shared" si="2"/>
        <v>1</v>
      </c>
      <c r="O49" s="46">
        <f t="shared" si="2"/>
        <v>1</v>
      </c>
      <c r="P49" s="46">
        <f t="shared" si="2"/>
        <v>1</v>
      </c>
    </row>
    <row r="50" spans="1:16" x14ac:dyDescent="0.25">
      <c r="A50" s="94" t="s">
        <v>146</v>
      </c>
      <c r="B50" s="94"/>
      <c r="C50" s="94"/>
      <c r="D50" s="94"/>
      <c r="E50" s="89">
        <f>AVERAGE(G49)</f>
        <v>1</v>
      </c>
      <c r="F50" s="90"/>
      <c r="G50" s="91"/>
      <c r="H50" s="89">
        <f>AVERAGE(H49:J49)</f>
        <v>0.95694444444444449</v>
      </c>
      <c r="I50" s="90"/>
      <c r="J50" s="91"/>
      <c r="K50" s="89">
        <f>AVERAGE(K49:M49)</f>
        <v>0.96491228070175439</v>
      </c>
      <c r="L50" s="90"/>
      <c r="M50" s="91"/>
      <c r="N50" s="89">
        <f>AVERAGE(N49:P49)</f>
        <v>1</v>
      </c>
      <c r="O50" s="90"/>
      <c r="P50" s="91"/>
    </row>
    <row r="51" spans="1:16" x14ac:dyDescent="0.25">
      <c r="A51" s="94" t="s">
        <v>147</v>
      </c>
      <c r="B51" s="94"/>
      <c r="C51" s="94"/>
      <c r="D51" s="94"/>
      <c r="E51" s="92">
        <f>AVERAGE(E49:P49)</f>
        <v>0.81379751461988314</v>
      </c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</row>
  </sheetData>
  <mergeCells count="25">
    <mergeCell ref="C2:D2"/>
    <mergeCell ref="A3:D3"/>
    <mergeCell ref="B30:C40"/>
    <mergeCell ref="B41:C46"/>
    <mergeCell ref="A47:D47"/>
    <mergeCell ref="A48:D48"/>
    <mergeCell ref="A4:A16"/>
    <mergeCell ref="B4:B9"/>
    <mergeCell ref="C5:C6"/>
    <mergeCell ref="C7:C9"/>
    <mergeCell ref="B10:B12"/>
    <mergeCell ref="C11:C12"/>
    <mergeCell ref="B13:B16"/>
    <mergeCell ref="C13:C15"/>
    <mergeCell ref="K50:M50"/>
    <mergeCell ref="N50:P50"/>
    <mergeCell ref="E51:P51"/>
    <mergeCell ref="A17:A46"/>
    <mergeCell ref="B17:C24"/>
    <mergeCell ref="B25:C29"/>
    <mergeCell ref="E50:G50"/>
    <mergeCell ref="H50:J50"/>
    <mergeCell ref="A50:D50"/>
    <mergeCell ref="A51:D51"/>
    <mergeCell ref="A49:D49"/>
  </mergeCells>
  <conditionalFormatting sqref="E3:P46">
    <cfRule type="containsText" dxfId="3" priority="4" operator="containsText" text="x">
      <formula>NOT(ISERROR(SEARCH("x",E3)))</formula>
    </cfRule>
  </conditionalFormatting>
  <conditionalFormatting sqref="E4:P46">
    <cfRule type="containsText" dxfId="2" priority="1" operator="containsText" text="NA">
      <formula>NOT(ISERROR(SEARCH("NA",E4)))</formula>
    </cfRule>
    <cfRule type="containsText" dxfId="1" priority="2" operator="containsText" text="SI">
      <formula>NOT(ISERROR(SEARCH("SI",E4)))</formula>
    </cfRule>
    <cfRule type="containsText" dxfId="0" priority="3" operator="containsText" text="NO">
      <formula>NOT(ISERROR(SEARCH("NO",E4)))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4CD1F-1600-43E2-AE53-EFE004CA753C}">
  <sheetPr>
    <tabColor rgb="FFFFFF00"/>
  </sheetPr>
  <dimension ref="A1:E37"/>
  <sheetViews>
    <sheetView topLeftCell="A31" workbookViewId="0">
      <selection activeCell="H13" sqref="H13"/>
    </sheetView>
  </sheetViews>
  <sheetFormatPr baseColWidth="10" defaultColWidth="11.42578125" defaultRowHeight="15" x14ac:dyDescent="0.25"/>
  <cols>
    <col min="2" max="2" width="46.5703125" bestFit="1" customWidth="1"/>
    <col min="3" max="3" width="10.140625" bestFit="1" customWidth="1"/>
  </cols>
  <sheetData>
    <row r="1" spans="1:4" ht="25.5" x14ac:dyDescent="0.25">
      <c r="A1" s="33" t="s">
        <v>148</v>
      </c>
      <c r="B1" s="33" t="s">
        <v>149</v>
      </c>
      <c r="C1" s="33" t="s">
        <v>150</v>
      </c>
      <c r="D1" s="33" t="s">
        <v>151</v>
      </c>
    </row>
    <row r="2" spans="1:4" x14ac:dyDescent="0.25">
      <c r="A2" s="34">
        <v>30</v>
      </c>
      <c r="B2" s="35" t="s">
        <v>152</v>
      </c>
      <c r="C2" s="34">
        <v>3.96</v>
      </c>
      <c r="D2" s="36">
        <f t="shared" ref="D2:D34" si="0">C2/4</f>
        <v>0.99</v>
      </c>
    </row>
    <row r="3" spans="1:4" x14ac:dyDescent="0.25">
      <c r="A3" s="33">
        <v>25</v>
      </c>
      <c r="B3" s="35" t="s">
        <v>153</v>
      </c>
      <c r="C3" s="34">
        <v>3.95</v>
      </c>
      <c r="D3" s="36">
        <f t="shared" si="0"/>
        <v>0.98750000000000004</v>
      </c>
    </row>
    <row r="4" spans="1:4" x14ac:dyDescent="0.25">
      <c r="A4" s="33">
        <v>31</v>
      </c>
      <c r="B4" s="35" t="s">
        <v>154</v>
      </c>
      <c r="C4" s="34">
        <v>3.92</v>
      </c>
      <c r="D4" s="36">
        <f t="shared" si="0"/>
        <v>0.98</v>
      </c>
    </row>
    <row r="5" spans="1:4" x14ac:dyDescent="0.25">
      <c r="A5" s="34">
        <v>10</v>
      </c>
      <c r="B5" s="37" t="s">
        <v>155</v>
      </c>
      <c r="C5" s="38">
        <v>3.86</v>
      </c>
      <c r="D5" s="36">
        <f t="shared" si="0"/>
        <v>0.96499999999999997</v>
      </c>
    </row>
    <row r="6" spans="1:4" x14ac:dyDescent="0.25">
      <c r="A6" s="34">
        <v>6</v>
      </c>
      <c r="B6" s="35" t="s">
        <v>156</v>
      </c>
      <c r="C6" s="34">
        <v>3.83</v>
      </c>
      <c r="D6" s="36">
        <f t="shared" si="0"/>
        <v>0.95750000000000002</v>
      </c>
    </row>
    <row r="7" spans="1:4" x14ac:dyDescent="0.25">
      <c r="A7" s="34">
        <v>28</v>
      </c>
      <c r="B7" s="35" t="s">
        <v>157</v>
      </c>
      <c r="C7" s="34">
        <v>3.82</v>
      </c>
      <c r="D7" s="36">
        <f t="shared" si="0"/>
        <v>0.95499999999999996</v>
      </c>
    </row>
    <row r="8" spans="1:4" x14ac:dyDescent="0.25">
      <c r="A8" s="33">
        <v>27</v>
      </c>
      <c r="B8" s="35" t="s">
        <v>158</v>
      </c>
      <c r="C8" s="34">
        <v>3.81</v>
      </c>
      <c r="D8" s="36">
        <f t="shared" si="0"/>
        <v>0.95250000000000001</v>
      </c>
    </row>
    <row r="9" spans="1:4" x14ac:dyDescent="0.25">
      <c r="A9" s="34">
        <v>4</v>
      </c>
      <c r="B9" s="35" t="s">
        <v>159</v>
      </c>
      <c r="C9" s="34">
        <v>3.8</v>
      </c>
      <c r="D9" s="36">
        <f t="shared" si="0"/>
        <v>0.95</v>
      </c>
    </row>
    <row r="10" spans="1:4" x14ac:dyDescent="0.25">
      <c r="A10" s="33">
        <v>15</v>
      </c>
      <c r="B10" s="37" t="s">
        <v>160</v>
      </c>
      <c r="C10" s="38">
        <v>3.8</v>
      </c>
      <c r="D10" s="36">
        <f t="shared" si="0"/>
        <v>0.95</v>
      </c>
    </row>
    <row r="11" spans="1:4" x14ac:dyDescent="0.25">
      <c r="A11" s="33">
        <v>13</v>
      </c>
      <c r="B11" s="37" t="s">
        <v>161</v>
      </c>
      <c r="C11" s="38">
        <v>3.77</v>
      </c>
      <c r="D11" s="36">
        <f t="shared" si="0"/>
        <v>0.9425</v>
      </c>
    </row>
    <row r="12" spans="1:4" x14ac:dyDescent="0.25">
      <c r="A12" s="33">
        <v>17</v>
      </c>
      <c r="B12" s="37" t="s">
        <v>162</v>
      </c>
      <c r="C12" s="38">
        <v>3.77</v>
      </c>
      <c r="D12" s="36">
        <f t="shared" si="0"/>
        <v>0.9425</v>
      </c>
    </row>
    <row r="13" spans="1:4" x14ac:dyDescent="0.25">
      <c r="A13" s="33">
        <v>3</v>
      </c>
      <c r="B13" s="35" t="s">
        <v>163</v>
      </c>
      <c r="C13" s="34">
        <v>3.75</v>
      </c>
      <c r="D13" s="36">
        <f t="shared" si="0"/>
        <v>0.9375</v>
      </c>
    </row>
    <row r="14" spans="1:4" x14ac:dyDescent="0.25">
      <c r="A14" s="34">
        <v>8</v>
      </c>
      <c r="B14" s="37" t="s">
        <v>164</v>
      </c>
      <c r="C14" s="38">
        <v>3.75</v>
      </c>
      <c r="D14" s="36">
        <f t="shared" si="0"/>
        <v>0.9375</v>
      </c>
    </row>
    <row r="15" spans="1:4" x14ac:dyDescent="0.25">
      <c r="A15" s="33">
        <v>19</v>
      </c>
      <c r="B15" s="37" t="s">
        <v>165</v>
      </c>
      <c r="C15" s="38">
        <v>3.71</v>
      </c>
      <c r="D15" s="36">
        <f t="shared" si="0"/>
        <v>0.92749999999999999</v>
      </c>
    </row>
    <row r="16" spans="1:4" x14ac:dyDescent="0.25">
      <c r="A16" s="34">
        <v>20</v>
      </c>
      <c r="B16" s="37" t="s">
        <v>166</v>
      </c>
      <c r="C16" s="38">
        <v>3.65</v>
      </c>
      <c r="D16" s="36">
        <f t="shared" si="0"/>
        <v>0.91249999999999998</v>
      </c>
    </row>
    <row r="17" spans="1:4" x14ac:dyDescent="0.25">
      <c r="A17" s="33">
        <v>7</v>
      </c>
      <c r="B17" s="35" t="s">
        <v>167</v>
      </c>
      <c r="C17" s="34">
        <v>3.64</v>
      </c>
      <c r="D17" s="36">
        <f t="shared" si="0"/>
        <v>0.91</v>
      </c>
    </row>
    <row r="18" spans="1:4" x14ac:dyDescent="0.25">
      <c r="A18" s="34">
        <v>12</v>
      </c>
      <c r="B18" s="37" t="s">
        <v>168</v>
      </c>
      <c r="C18" s="38">
        <v>3.6379999999999999</v>
      </c>
      <c r="D18" s="36">
        <f t="shared" si="0"/>
        <v>0.90949999999999998</v>
      </c>
    </row>
    <row r="19" spans="1:4" x14ac:dyDescent="0.25">
      <c r="A19" s="34">
        <v>14</v>
      </c>
      <c r="B19" s="39" t="s">
        <v>169</v>
      </c>
      <c r="C19" s="38">
        <v>3.6309999999999998</v>
      </c>
      <c r="D19" s="36">
        <f t="shared" si="0"/>
        <v>0.90774999999999995</v>
      </c>
    </row>
    <row r="20" spans="1:4" x14ac:dyDescent="0.25">
      <c r="A20" s="34">
        <v>22</v>
      </c>
      <c r="B20" s="35" t="s">
        <v>170</v>
      </c>
      <c r="C20" s="34">
        <v>3.61</v>
      </c>
      <c r="D20" s="36">
        <f t="shared" si="0"/>
        <v>0.90249999999999997</v>
      </c>
    </row>
    <row r="21" spans="1:4" x14ac:dyDescent="0.25">
      <c r="A21" s="33">
        <v>23</v>
      </c>
      <c r="B21" s="35" t="s">
        <v>171</v>
      </c>
      <c r="C21" s="34">
        <v>3.61</v>
      </c>
      <c r="D21" s="36">
        <f t="shared" si="0"/>
        <v>0.90249999999999997</v>
      </c>
    </row>
    <row r="22" spans="1:4" x14ac:dyDescent="0.25">
      <c r="A22" s="34">
        <v>24</v>
      </c>
      <c r="B22" s="35" t="s">
        <v>172</v>
      </c>
      <c r="C22" s="34">
        <v>3.59</v>
      </c>
      <c r="D22" s="36">
        <f t="shared" si="0"/>
        <v>0.89749999999999996</v>
      </c>
    </row>
    <row r="23" spans="1:4" x14ac:dyDescent="0.25">
      <c r="A23" s="33">
        <v>1</v>
      </c>
      <c r="B23" s="35" t="s">
        <v>173</v>
      </c>
      <c r="C23" s="34">
        <v>3.57</v>
      </c>
      <c r="D23" s="36">
        <f t="shared" si="0"/>
        <v>0.89249999999999996</v>
      </c>
    </row>
    <row r="24" spans="1:4" x14ac:dyDescent="0.25">
      <c r="A24" s="33">
        <v>5</v>
      </c>
      <c r="B24" s="35" t="s">
        <v>174</v>
      </c>
      <c r="C24" s="34">
        <v>3.53</v>
      </c>
      <c r="D24" s="36">
        <f t="shared" si="0"/>
        <v>0.88249999999999995</v>
      </c>
    </row>
    <row r="25" spans="1:4" x14ac:dyDescent="0.25">
      <c r="A25" s="33">
        <v>11</v>
      </c>
      <c r="B25" s="37" t="s">
        <v>175</v>
      </c>
      <c r="C25" s="38">
        <v>3.51</v>
      </c>
      <c r="D25" s="36">
        <f t="shared" si="0"/>
        <v>0.87749999999999995</v>
      </c>
    </row>
    <row r="26" spans="1:4" x14ac:dyDescent="0.25">
      <c r="A26" s="33">
        <v>29</v>
      </c>
      <c r="B26" s="35" t="s">
        <v>176</v>
      </c>
      <c r="C26" s="34">
        <v>3.5</v>
      </c>
      <c r="D26" s="36">
        <f t="shared" si="0"/>
        <v>0.875</v>
      </c>
    </row>
    <row r="27" spans="1:4" x14ac:dyDescent="0.25">
      <c r="A27" s="33">
        <v>33</v>
      </c>
      <c r="B27" s="35" t="s">
        <v>177</v>
      </c>
      <c r="C27" s="34">
        <v>3.47</v>
      </c>
      <c r="D27" s="36">
        <f t="shared" si="0"/>
        <v>0.86750000000000005</v>
      </c>
    </row>
    <row r="28" spans="1:4" x14ac:dyDescent="0.25">
      <c r="A28" s="34">
        <v>32</v>
      </c>
      <c r="B28" s="35" t="s">
        <v>178</v>
      </c>
      <c r="C28" s="34">
        <v>3.46</v>
      </c>
      <c r="D28" s="36">
        <f t="shared" si="0"/>
        <v>0.86499999999999999</v>
      </c>
    </row>
    <row r="29" spans="1:4" x14ac:dyDescent="0.25">
      <c r="A29" s="34">
        <v>26</v>
      </c>
      <c r="B29" s="35" t="s">
        <v>179</v>
      </c>
      <c r="C29" s="34">
        <v>3.4</v>
      </c>
      <c r="D29" s="36">
        <f t="shared" si="0"/>
        <v>0.85</v>
      </c>
    </row>
    <row r="30" spans="1:4" x14ac:dyDescent="0.25">
      <c r="A30" s="34">
        <v>2</v>
      </c>
      <c r="B30" s="35" t="s">
        <v>180</v>
      </c>
      <c r="C30" s="34">
        <v>3.32</v>
      </c>
      <c r="D30" s="36">
        <f t="shared" si="0"/>
        <v>0.83</v>
      </c>
    </row>
    <row r="31" spans="1:4" x14ac:dyDescent="0.25">
      <c r="A31" s="33">
        <v>9</v>
      </c>
      <c r="B31" s="35" t="s">
        <v>181</v>
      </c>
      <c r="C31" s="34">
        <v>3.32</v>
      </c>
      <c r="D31" s="36">
        <f t="shared" si="0"/>
        <v>0.83</v>
      </c>
    </row>
    <row r="32" spans="1:4" x14ac:dyDescent="0.25">
      <c r="A32" s="34">
        <v>18</v>
      </c>
      <c r="B32" s="37" t="s">
        <v>182</v>
      </c>
      <c r="C32" s="38">
        <v>3.1</v>
      </c>
      <c r="D32" s="36">
        <f t="shared" si="0"/>
        <v>0.77500000000000002</v>
      </c>
    </row>
    <row r="33" spans="1:5" x14ac:dyDescent="0.25">
      <c r="A33" s="33">
        <v>21</v>
      </c>
      <c r="B33" s="37" t="s">
        <v>183</v>
      </c>
      <c r="C33" s="38">
        <v>3.05</v>
      </c>
      <c r="D33" s="36">
        <f t="shared" si="0"/>
        <v>0.76249999999999996</v>
      </c>
    </row>
    <row r="34" spans="1:5" x14ac:dyDescent="0.25">
      <c r="A34" s="34">
        <v>16</v>
      </c>
      <c r="B34" s="37" t="s">
        <v>184</v>
      </c>
      <c r="C34" s="38">
        <v>2.78</v>
      </c>
      <c r="D34" s="36">
        <f t="shared" si="0"/>
        <v>0.69499999999999995</v>
      </c>
    </row>
    <row r="36" spans="1:5" x14ac:dyDescent="0.25">
      <c r="B36" s="40" t="s">
        <v>185</v>
      </c>
      <c r="C36" s="34">
        <f>SUM(C2:C34)</f>
        <v>118.87899999999999</v>
      </c>
      <c r="D36" s="41">
        <f>SUM(D2:D34)</f>
        <v>29.719749999999998</v>
      </c>
      <c r="E36" s="34"/>
    </row>
    <row r="37" spans="1:5" x14ac:dyDescent="0.25">
      <c r="B37" s="40" t="s">
        <v>186</v>
      </c>
      <c r="C37" s="34">
        <v>33</v>
      </c>
      <c r="D37">
        <f>D36/C37</f>
        <v>0.90059848484848481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GTH-01</vt:lpstr>
      <vt:lpstr>GTH-02</vt:lpstr>
      <vt:lpstr>GTH-03</vt:lpstr>
      <vt:lpstr>GTH-04</vt:lpstr>
      <vt:lpstr>Anexo GTH-04</vt:lpstr>
      <vt:lpstr>CALC EV</vt:lpstr>
      <vt:lpstr>'GTH-01'!Área_de_impresión</vt:lpstr>
      <vt:lpstr>'GTH-02'!Área_de_impresión</vt:lpstr>
      <vt:lpstr>'GTH-03'!Área_de_impresión</vt:lpstr>
      <vt:lpstr>'GTH-04'!Área_de_impresión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CEDCO SAS</cp:lastModifiedBy>
  <cp:revision/>
  <dcterms:created xsi:type="dcterms:W3CDTF">2009-12-04T17:17:34Z</dcterms:created>
  <dcterms:modified xsi:type="dcterms:W3CDTF">2023-10-11T20:03:52Z</dcterms:modified>
  <cp:category/>
  <cp:contentStatus/>
</cp:coreProperties>
</file>